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LC-001\Desktop\cuchilla2019\"/>
    </mc:Choice>
  </mc:AlternateContent>
  <bookViews>
    <workbookView xWindow="0" yWindow="0" windowWidth="24000" windowHeight="9735" tabRatio="481" firstSheet="6" activeTab="6"/>
  </bookViews>
  <sheets>
    <sheet name="Hoja5" sheetId="5" state="hidden" r:id="rId1"/>
    <sheet name="Base" sheetId="1" state="hidden" r:id="rId2"/>
    <sheet name="promedios" sheetId="4" state="hidden" r:id="rId3"/>
    <sheet name="Hoja1" sheetId="6" state="hidden" r:id="rId4"/>
    <sheet name="Hoja2" sheetId="7" state="hidden" r:id="rId5"/>
    <sheet name="Hoja4" sheetId="9" state="hidden" r:id="rId6"/>
    <sheet name="Hoja3" sheetId="8" r:id="rId7"/>
  </sheets>
  <definedNames>
    <definedName name="_xlnm._FilterDatabase" localSheetId="1" hidden="1">Base!$A$1:$AD$136</definedName>
    <definedName name="_xlnm._FilterDatabase" localSheetId="2" hidden="1">promedios!$A$2:$AK$120</definedName>
    <definedName name="_xlnm.Print_Area" localSheetId="6">Hoja3!$A$1:$F$19</definedName>
  </definedNames>
  <calcPr calcId="152511"/>
  <pivotCaches>
    <pivotCache cacheId="2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7" i="9" l="1"/>
  <c r="AR7" i="9"/>
  <c r="AD7" i="9"/>
  <c r="W7" i="9"/>
  <c r="I7" i="9"/>
  <c r="AX6" i="9"/>
  <c r="AR6" i="9"/>
  <c r="AD6" i="9"/>
  <c r="W6" i="9"/>
  <c r="I6" i="9"/>
  <c r="AY5" i="9"/>
  <c r="AX5" i="9"/>
  <c r="AX4" i="9"/>
  <c r="AD4" i="9"/>
  <c r="W4" i="9"/>
  <c r="AY4" i="9" s="1"/>
  <c r="AX3" i="9"/>
  <c r="AD3" i="9"/>
  <c r="W3" i="9"/>
  <c r="I3" i="9"/>
  <c r="AY3" i="9" s="1"/>
  <c r="AY7" i="9" l="1"/>
  <c r="AY6" i="9"/>
  <c r="AY4" i="7"/>
  <c r="AY5" i="7"/>
  <c r="AY6" i="7"/>
  <c r="AZ6" i="7" s="1"/>
  <c r="AY7" i="7"/>
  <c r="AZ7" i="7" s="1"/>
  <c r="AY3" i="7"/>
  <c r="I6" i="7"/>
  <c r="I7" i="7"/>
  <c r="I3" i="7"/>
  <c r="AZ4" i="7"/>
  <c r="AX3" i="7"/>
  <c r="AX4" i="7"/>
  <c r="AX5" i="7"/>
  <c r="AX6" i="7"/>
  <c r="AX7" i="7"/>
  <c r="AR6" i="7" l="1"/>
  <c r="AR7" i="7"/>
  <c r="AD4" i="7"/>
  <c r="AD6" i="7"/>
  <c r="AD7" i="7"/>
  <c r="AD3" i="7"/>
  <c r="W4" i="7"/>
  <c r="AZ5" i="7"/>
  <c r="W6" i="7"/>
  <c r="W7" i="7"/>
  <c r="W3" i="7"/>
  <c r="V5" i="4"/>
  <c r="V3" i="4" l="1"/>
  <c r="V4" i="4"/>
  <c r="V6" i="4"/>
  <c r="V7" i="4"/>
  <c r="V8" i="4"/>
  <c r="V9" i="4"/>
  <c r="V10" i="4"/>
  <c r="V11" i="4"/>
  <c r="V12" i="4"/>
  <c r="V13" i="4"/>
  <c r="V14" i="4"/>
  <c r="V16" i="4"/>
  <c r="V17" i="4"/>
  <c r="V19" i="4"/>
  <c r="V20" i="4"/>
  <c r="V21" i="4"/>
  <c r="V22" i="4"/>
  <c r="V23" i="4"/>
  <c r="AA3" i="4"/>
  <c r="AA4" i="4"/>
  <c r="AA5" i="4"/>
  <c r="AA6" i="4"/>
  <c r="AA9" i="4"/>
  <c r="AA10" i="4"/>
  <c r="AA12" i="4"/>
  <c r="AA13" i="4"/>
  <c r="AA14" i="4"/>
  <c r="AA15" i="4"/>
  <c r="AA16" i="4"/>
  <c r="AA17" i="4"/>
  <c r="AA18" i="4"/>
  <c r="AA20" i="4"/>
  <c r="AA21" i="4"/>
  <c r="AA22" i="4"/>
  <c r="AA23" i="4"/>
  <c r="V25" i="4"/>
  <c r="V26" i="4"/>
  <c r="V27" i="4"/>
  <c r="V30" i="4"/>
  <c r="V31" i="4"/>
  <c r="V32" i="4"/>
  <c r="V33" i="4"/>
  <c r="V34" i="4"/>
  <c r="V35" i="4"/>
  <c r="V36" i="4"/>
  <c r="V37" i="4"/>
  <c r="V38" i="4"/>
  <c r="V41" i="4"/>
  <c r="V42" i="4"/>
  <c r="V43" i="4"/>
  <c r="V44" i="4"/>
  <c r="V48" i="4"/>
  <c r="V49" i="4"/>
  <c r="V50" i="4"/>
  <c r="V51" i="4"/>
  <c r="V52" i="4"/>
  <c r="V53" i="4"/>
  <c r="V54" i="4"/>
  <c r="V55" i="4"/>
  <c r="V57" i="4"/>
  <c r="V58" i="4"/>
  <c r="V60" i="4"/>
  <c r="L60" i="4"/>
  <c r="L41" i="4"/>
  <c r="Q41" i="4"/>
  <c r="AK4" i="4"/>
  <c r="AK5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3" i="4"/>
  <c r="AA7" i="4"/>
  <c r="AA8" i="4"/>
  <c r="AA11" i="4"/>
  <c r="AA19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V15" i="4"/>
  <c r="V18" i="4"/>
  <c r="V24" i="4"/>
  <c r="V28" i="4"/>
  <c r="V29" i="4"/>
  <c r="V39" i="4"/>
  <c r="V40" i="4"/>
  <c r="V45" i="4"/>
  <c r="V46" i="4"/>
  <c r="V47" i="4"/>
  <c r="V56" i="4"/>
  <c r="V59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3" i="4"/>
  <c r="L4" i="4"/>
  <c r="L5" i="4"/>
  <c r="L6" i="4"/>
  <c r="L7" i="4"/>
  <c r="L11" i="4"/>
  <c r="L16" i="4"/>
  <c r="L19" i="4"/>
  <c r="L20" i="4"/>
  <c r="L21" i="4"/>
  <c r="L22" i="4"/>
  <c r="L24" i="4"/>
  <c r="L27" i="4"/>
  <c r="L34" i="4"/>
  <c r="L35" i="4"/>
  <c r="L36" i="4"/>
  <c r="L37" i="4"/>
  <c r="L39" i="4"/>
  <c r="L40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3" i="4"/>
  <c r="W130" i="1" l="1"/>
  <c r="R130" i="1"/>
  <c r="W128" i="1"/>
  <c r="R128" i="1"/>
</calcChain>
</file>

<file path=xl/sharedStrings.xml><?xml version="1.0" encoding="utf-8"?>
<sst xmlns="http://schemas.openxmlformats.org/spreadsheetml/2006/main" count="659" uniqueCount="182">
  <si>
    <t>BULONES para cuchillas de motoniveladora medida ⅝”x2,5” C/Tuerca dureza 12,9</t>
  </si>
  <si>
    <t>BULONES para puntera de vertedera ⅝” x 4”</t>
  </si>
  <si>
    <t>BULONES PERNOS de cuchillas pieza N°GEMPER00054 (12) completos c/pasadores</t>
  </si>
  <si>
    <t>CANTONERAS P/Vertedera P/ motoniveladora  New Holland RG 170 B (Pieza original N°75266800)</t>
  </si>
  <si>
    <t>CANTONERAS P/Vertedera P/motoniveladora Champion 720ª ,altura440mm, flecha 60mm, 3 (tres) agujeros según croquis(pieza original N° 7440);(puntera vertedera)</t>
  </si>
  <si>
    <t>CEPILLO LATERAL METALICO PARA BARREDORA BOBCAT(Modelo S220 y S300)</t>
  </si>
  <si>
    <t>CEPILLO METALICO PARA BARREDORA BOBCAT (Modelo S220 y S300)</t>
  </si>
  <si>
    <t>CEPILLO PLASTICO PARA BARREDORA BOBCAT (Modelo S220 y S300)</t>
  </si>
  <si>
    <t>CUCHILLAS P/ mini cargadora New Holland 1,97 mts de ancho</t>
  </si>
  <si>
    <t>CUCHILLAS P/ Motoniveladora de 5 pies,⅝”x6”x60”;7 agujeros para niveladora</t>
  </si>
  <si>
    <t>CUCHILLAS P/ niveladora de 6 pies, ⅝”x6”x72”;13 agujeros, acero al carbono entre 240 y 300 HB(tierra)</t>
  </si>
  <si>
    <t>DIENTE PARA BALDE EXCAVADORES BOBCAT (Modelo S220)</t>
  </si>
  <si>
    <t>DIENTE PARA BALDE EXCAVADORES BOBCAT (Modelo S300)</t>
  </si>
  <si>
    <t>DIENTE PARA BALDE retroexcavadora  New Holland mini cargqadora L-180</t>
  </si>
  <si>
    <t>DIENTE PARA VALDE CARGADOR BOBCAT (Modelo  S300)</t>
  </si>
  <si>
    <t>DIENTE PARA VALDE CARGADOR BOBCAT (Modelo S220)</t>
  </si>
  <si>
    <t>DIENTES P/Cargador frontal Michigan 55C, pieza N°3302877 (CAT.P.N° 7J8492),C/bulones de anclaje</t>
  </si>
  <si>
    <t>DIENTES P/Cargadora frontal ASTARSA(CATERPILLAR N° 1U1877),C/Bulones de fijación</t>
  </si>
  <si>
    <t>DISCO P/Rastra excéntrico ,filo dentado Ø26; 6 mm espesor, eje central Ø 40 mm ,concavidad 105 mm p/ejes cuadrados y redondos</t>
  </si>
  <si>
    <t>DISCO P/Rastra excéntrico ,filo liso Ø26; 6 mm espesor, eje central Ø 40 mm ,concavidad 105 mm p/ejes cuadrados y redondos</t>
  </si>
  <si>
    <t>ESCARIFICADOR P/motoniveladora Champion 720A, cuerpo central de 76x25x440 mm y 3(tres),vanos frontales p/trabar el bastidor(según croquis pieza original N° 8110)</t>
  </si>
  <si>
    <t>JUEGO CUCHILLAS P/desmalezadora articulada tricuerpo DA- 4500 TbeH ,juego (6 cuchillas lisas pieza N°DA006CUP01) y ( 6 cuchillas plegada pieza N° DA006CUPC02)</t>
  </si>
  <si>
    <t>JUEGO CUCHILLAS P/desmalezadora Marca Tooling</t>
  </si>
  <si>
    <t>JUEGO CUCHILLAS P/desmalezadora super Dam 4500 Dijuna</t>
  </si>
  <si>
    <t>JUEGO CUCHILLAS P/HOJA TOPANTE (TOPADORA KOMATSU D50 A);(dos cuchillas por juego)</t>
  </si>
  <si>
    <t>JUEGO DE CUCHILLAS P/PALA HIDRAULICA “MELGA”</t>
  </si>
  <si>
    <t>PUAS 18" P/fresadora- BOBCAT Nº 231611505- Pieza Nº6665392(P/Duro)</t>
  </si>
  <si>
    <t xml:space="preserve">PUNTERA PARA BALDE CARGADOR BOBCAT </t>
  </si>
  <si>
    <t>PUNTERA PARA BALDE CARGADOR BOBCAT (S220)</t>
  </si>
  <si>
    <t>PUNTERA PARA BALDE CARGADOR BOBCAT (S300)</t>
  </si>
  <si>
    <t>TRABAS p/escarificadores</t>
  </si>
  <si>
    <t xml:space="preserve">TUERCA p/BULONES para cuchillas de motoniveladora medida ⅝”x2,5” </t>
  </si>
  <si>
    <t>UÑAS PARA ESCARIFICADOR CHICO (pieza original New Holland N°75267184)</t>
  </si>
  <si>
    <t>UÑAS PARA ESCARIFICADOR GRANDE (pieza original New Holland N°75269221)</t>
  </si>
  <si>
    <t>UÑAS PARA ESCARIFICADOR(pieza original Champion N°8111)</t>
  </si>
  <si>
    <t>CUCHILLAS P/ mini cargadora BOB CAT MOD. S300 (PALA FRONTAL) 2,05MTS</t>
  </si>
  <si>
    <t>CUCHILLAS P/ Motoniveladora de 6 pies, ⅝”x6”x72”;13 agujeros, acero al boro dureza entre 450 y 520 HB</t>
  </si>
  <si>
    <t>CUCHILLAS P/ Motoniveladora de 7 pies, ⅝”x6”x84”; 15 agujeros, acero al boro dureza entre 450 y 520 HB</t>
  </si>
  <si>
    <t>DIENTE P/Cargador frontal New Holland W170B,C/bulones de anclaje</t>
  </si>
  <si>
    <t>DIENTE CENTRAL PARA VALDE EXCABADOR DE RETREXCABADORA NEW HOLLAND</t>
  </si>
  <si>
    <t>PUNTERA PARA BALDE CARGADOR RETROEXCABADORA NEW HOLLAND</t>
  </si>
  <si>
    <t>DIENTE LATERAL PARA VALDE EXCABADOR DE RETREXCABADORA NEW HOLLAND</t>
  </si>
  <si>
    <t>Codigo</t>
  </si>
  <si>
    <t>texto</t>
  </si>
  <si>
    <t>tc 15</t>
  </si>
  <si>
    <t>z1 15</t>
  </si>
  <si>
    <t>z2 15</t>
  </si>
  <si>
    <t>z3 15</t>
  </si>
  <si>
    <t>z415</t>
  </si>
  <si>
    <t>z5 15</t>
  </si>
  <si>
    <t>total 15</t>
  </si>
  <si>
    <t>tc 16</t>
  </si>
  <si>
    <t>z1 16</t>
  </si>
  <si>
    <t>z2 16</t>
  </si>
  <si>
    <t>z3 16</t>
  </si>
  <si>
    <t>z4 16</t>
  </si>
  <si>
    <t>z5 16</t>
  </si>
  <si>
    <t>total 16</t>
  </si>
  <si>
    <t>CANTONERAS P/Vertedera P/ motoniveladora New Holland RG 170 B (Pieza original N°75266800)</t>
  </si>
  <si>
    <t>CUCHILLAS P/ Motoniveladora de 6 pies, ⅝”x6”x72”;13 agujeros, acero al carbono entre 240 y 300 HB(tierra)</t>
  </si>
  <si>
    <t>CUCHILLAS P/ Motoniveladora de 6 pies, ¾”x8”x72”;13 agujeros, acero al carbono dureza entre 240 y 300 HB(ripio)</t>
  </si>
  <si>
    <t>CUCHILLAS P/ Motoniveladora de 7 pies, ⅝”x6”x84”; 15 agujeros, acero al carbono dureza entre 240 y 300 HB</t>
  </si>
  <si>
    <t>CUCHILLAS P/ Motoniveladora de 7 pies, ⅝”x8”x84”; 15 agujeros, acero al carbono dureza entre 240 y 300 HB</t>
  </si>
  <si>
    <t>CUCHILLAS P/ Motoniveladora de 7 pies, ¾”x8”x84”; 15 agujeros, acero al carbono dureza entre 240 y 300 HB</t>
  </si>
  <si>
    <t>DIENTE PARA BALDE EXCAVADORES BOBCAT (Modelo S220 y S300)</t>
  </si>
  <si>
    <t>DIENTE PARA BALDE retroexcavadora New Holland mini cargadora L-180</t>
  </si>
  <si>
    <t>DIENTE PARA VALDE CARGADOR BOBCAT (Modelo S220 y S300)</t>
  </si>
  <si>
    <t>JUEGO CUCHILLAS P/HOJA TOPANTE (TOPADORA KOMATSU D50 A);(tres cuchillas por juego)</t>
  </si>
  <si>
    <t>PUAS 18" P/fresadora BOBCAT Nº 231611505 Pieza Nº6665392(P/Duro)</t>
  </si>
  <si>
    <t>PUNTERA PARA BALDE CARGADOR BOBCAT (S300/s200/new holland )</t>
  </si>
  <si>
    <t>Tuerca p/BULONES para cuchillas de motoniveladora medida ⅝”x2,5”</t>
  </si>
  <si>
    <t>CUCHILLAS P/ mini cargadora bobcat s220</t>
  </si>
  <si>
    <t>CUCHILLAS P/ mini cargadora bobcat s300</t>
  </si>
  <si>
    <t>ESCARIFICADOR P/motoniveladora New Holland Nº 75267178</t>
  </si>
  <si>
    <t>DIENTE PARA VALDE CARGADOR MINICARGADORA NEW HOLLAND</t>
  </si>
  <si>
    <t>PUAS P/fresadora minicargadora NEW HOLLAND</t>
  </si>
  <si>
    <t>DIENTE PARA VALDE EXCABADOR DE RETREXCABADORA NEW HOLLAND</t>
  </si>
  <si>
    <t>CUCHILLA LATERAL DE HOJA TOPANTE (TOPADORA NEW HOLLAND)</t>
  </si>
  <si>
    <t>CUCHILLA DE HOJA TOPANTE (TOPADORA NEW HOLLAND)</t>
  </si>
  <si>
    <t>CUCHILLAS P/desmalezadora articulada tricuerpo DA- 4500 TBeH lisas pieza N°DA006CUP01)</t>
  </si>
  <si>
    <t>CUCHILLAS P/desmalezadora articulada tricuerpo DA- 4500 TbeH plegada pieza N° DA006CUPC02</t>
  </si>
  <si>
    <t>CUCHILLAS LATERAL P/PALA DE ARRASTRE HIDRAULICA “MELGA”</t>
  </si>
  <si>
    <t>Puntera P/Pala Topante KOMATSU D50</t>
  </si>
  <si>
    <t>Puntera para tambor de fresadora w100</t>
  </si>
  <si>
    <t>cuchilla para pala NH B95B PALA Pieza N° 75238130 Cant. (1)</t>
  </si>
  <si>
    <t>DIENTE DE CUCHARA para pala NH B95B PALA Pieza N°456299 Cant. (8)</t>
  </si>
  <si>
    <t>SUPLEMENTO NH B95B PALA Pieza N° 79005965 Cant. (8)</t>
  </si>
  <si>
    <t>TUERCA NH B95B PALAPieza N°12164121Cant. (8)</t>
  </si>
  <si>
    <t>Arandela PLANA, M16 x 28 x 3 NH B95BPALAPieza N°10520221Cant. (8)</t>
  </si>
  <si>
    <t>TORNILLO NH B95B PALAPieza N°75238351Cant. (8)</t>
  </si>
  <si>
    <t>DIENTE DE CUCHARA NH B95B Retro Pieza N°85811440Cant. (3)</t>
  </si>
  <si>
    <t>DIENTE DE CUCHARA Retro NH B95B Pieza N°85801377Cant. (2)</t>
  </si>
  <si>
    <t>Tornillo , Hex, 5/8"-11 x 1 3/4", G8, Full Thd Retro NH B95B Pieza N°88706 Cant. (2)</t>
  </si>
  <si>
    <t>Tuerca , 5/8"-11, G8 Retro NH B95B Pieza N°85801470 Cant. (12)</t>
  </si>
  <si>
    <t>Tornillo DE ARADO, 5/8"-11 x 2 1/4"Retro NH B95B Pieza N°85801371 Cant. (10)</t>
  </si>
  <si>
    <t>CUCHILLA para NH B95B lateralRetroPieza N°84208590Cant. (2)</t>
  </si>
  <si>
    <t>CUCHILLA para NH B95B porta dientesRetroPieza N°84208599 Cant. (1)</t>
  </si>
  <si>
    <t>Cuchilla de ataque N° P 8500182 NH W170 B Cant. (8)</t>
  </si>
  <si>
    <t>Diente de Cuchara N° P 254814A1 NH W170 B Cant. (9)</t>
  </si>
  <si>
    <t>Perno para diente N° P 254815A1 NH W170 B Cant. (9)</t>
  </si>
  <si>
    <t>Bulones con tuerca de 2"x 1 " p/ cuchilla de pala de arrastre</t>
  </si>
  <si>
    <t>tc 17</t>
  </si>
  <si>
    <t>z1 17</t>
  </si>
  <si>
    <t>z2 17</t>
  </si>
  <si>
    <t>z3 17</t>
  </si>
  <si>
    <t>z4 17</t>
  </si>
  <si>
    <t>z5 17</t>
  </si>
  <si>
    <t>total 17</t>
  </si>
  <si>
    <t>Total general</t>
  </si>
  <si>
    <t>tc 18</t>
  </si>
  <si>
    <t>z1 18</t>
  </si>
  <si>
    <t>z2 18</t>
  </si>
  <si>
    <t>z3 18</t>
  </si>
  <si>
    <t>z4 18</t>
  </si>
  <si>
    <t>z5 18</t>
  </si>
  <si>
    <t>total 18</t>
  </si>
  <si>
    <t>(en blanco)</t>
  </si>
  <si>
    <t xml:space="preserve"> total 15</t>
  </si>
  <si>
    <t xml:space="preserve"> total 16</t>
  </si>
  <si>
    <t xml:space="preserve"> total 17</t>
  </si>
  <si>
    <t xml:space="preserve"> total 18</t>
  </si>
  <si>
    <t xml:space="preserve"> Taller central 15</t>
  </si>
  <si>
    <t xml:space="preserve"> Taller central 16</t>
  </si>
  <si>
    <t xml:space="preserve"> Taller central 17</t>
  </si>
  <si>
    <t xml:space="preserve"> Taller central 18</t>
  </si>
  <si>
    <t xml:space="preserve"> Zona I 15</t>
  </si>
  <si>
    <t xml:space="preserve"> Zona I 16</t>
  </si>
  <si>
    <t xml:space="preserve"> Zona I 17</t>
  </si>
  <si>
    <t xml:space="preserve"> Zona I 18</t>
  </si>
  <si>
    <t xml:space="preserve"> Zona II 15</t>
  </si>
  <si>
    <t xml:space="preserve"> Zona II 16</t>
  </si>
  <si>
    <t xml:space="preserve"> Zona II 17</t>
  </si>
  <si>
    <t xml:space="preserve"> Zona II 18</t>
  </si>
  <si>
    <t xml:space="preserve"> Zona III 15</t>
  </si>
  <si>
    <t xml:space="preserve"> Zona III 16</t>
  </si>
  <si>
    <t xml:space="preserve"> Zona III 17</t>
  </si>
  <si>
    <t xml:space="preserve"> Zona III 18</t>
  </si>
  <si>
    <t xml:space="preserve"> Zona IV15</t>
  </si>
  <si>
    <t xml:space="preserve"> Zona IV 16</t>
  </si>
  <si>
    <t xml:space="preserve"> Zona IV 18</t>
  </si>
  <si>
    <t xml:space="preserve"> Zona V 15</t>
  </si>
  <si>
    <t xml:space="preserve"> Zona V 16</t>
  </si>
  <si>
    <t xml:space="preserve"> Zona V 17</t>
  </si>
  <si>
    <t xml:space="preserve"> Zona V 18</t>
  </si>
  <si>
    <t xml:space="preserve">  Zona IV 17</t>
  </si>
  <si>
    <t>Taller central</t>
  </si>
  <si>
    <t xml:space="preserve">Promedio </t>
  </si>
  <si>
    <t>Zona I</t>
  </si>
  <si>
    <t>Promedio</t>
  </si>
  <si>
    <t>Zona II</t>
  </si>
  <si>
    <t>Zona III</t>
  </si>
  <si>
    <t>Zona IV</t>
  </si>
  <si>
    <t>Zona V</t>
  </si>
  <si>
    <t>Totales</t>
  </si>
  <si>
    <t>zona I</t>
  </si>
  <si>
    <t>total</t>
  </si>
  <si>
    <t>Año</t>
  </si>
  <si>
    <t>Taller Central</t>
  </si>
  <si>
    <t>DISCO P/Rastra excéntrico ,filo dentado Ø26; 6 mm espesor, eje central Ø 43 mm ,concavidad 105 mm p/ejes cuadrados y redondos</t>
  </si>
  <si>
    <t>Stock 2019</t>
  </si>
  <si>
    <t xml:space="preserve"> </t>
  </si>
  <si>
    <t>solicitado</t>
  </si>
  <si>
    <t>Stock</t>
  </si>
  <si>
    <t>pedido</t>
  </si>
  <si>
    <t>tc</t>
  </si>
  <si>
    <t>ZI</t>
  </si>
  <si>
    <t>ZII</t>
  </si>
  <si>
    <t>ZIII</t>
  </si>
  <si>
    <t>ZIV</t>
  </si>
  <si>
    <t>ZV</t>
  </si>
  <si>
    <t xml:space="preserve"> TC 18</t>
  </si>
  <si>
    <t>,</t>
  </si>
  <si>
    <t>Ítems</t>
  </si>
  <si>
    <t>Código</t>
  </si>
  <si>
    <t>Cantidades</t>
  </si>
  <si>
    <t>Precio unitario</t>
  </si>
  <si>
    <t>Precio total</t>
  </si>
  <si>
    <t xml:space="preserve">SON PESOS: </t>
  </si>
  <si>
    <t>ANEXO MODELO PROPUESTA LICITACION PUBLICA  Nº 142/2019</t>
  </si>
  <si>
    <t>SE DEBERA  ADJUNTAR FOLLETOS Y FICHAS TECNICAS DE LO COTIZADO</t>
  </si>
  <si>
    <t>FIRMA Y ACLARACION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</si>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</sst>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 Unicode MS"/>
      <family val="2"/>
    </font>
    <font>
      <b/>
      <u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/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1" fillId="2" borderId="2" xfId="0" applyFont="1" applyFill="1" applyBorder="1"/>
    <xf numFmtId="0" fontId="0" fillId="2" borderId="5" xfId="0" applyFill="1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6" xfId="0" applyFont="1" applyFill="1" applyBorder="1"/>
    <xf numFmtId="0" fontId="0" fillId="2" borderId="7" xfId="0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1" fillId="2" borderId="5" xfId="0" applyFont="1" applyFill="1" applyBorder="1"/>
    <xf numFmtId="0" fontId="0" fillId="2" borderId="16" xfId="0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1" fontId="0" fillId="2" borderId="7" xfId="0" applyNumberForma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0" fillId="2" borderId="7" xfId="0" applyFill="1" applyBorder="1" applyAlignment="1">
      <alignment wrapText="1"/>
    </xf>
    <xf numFmtId="0" fontId="1" fillId="2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1" fontId="0" fillId="2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7" xfId="0" applyFont="1" applyFill="1" applyBorder="1"/>
    <xf numFmtId="0" fontId="0" fillId="0" borderId="1" xfId="0" applyBorder="1"/>
    <xf numFmtId="0" fontId="0" fillId="3" borderId="0" xfId="0" applyFill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0" xfId="0" applyNumberFormat="1"/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26" xfId="0" applyFont="1" applyFill="1" applyBorder="1" applyAlignment="1">
      <alignment wrapText="1"/>
    </xf>
    <xf numFmtId="0" fontId="1" fillId="2" borderId="2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" fontId="0" fillId="2" borderId="7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9" fillId="0" borderId="3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0" borderId="0" xfId="0" applyFont="1"/>
    <xf numFmtId="0" fontId="13" fillId="0" borderId="0" xfId="0" applyFont="1"/>
    <xf numFmtId="0" fontId="12" fillId="0" borderId="34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</cellXfs>
  <cellStyles count="1">
    <cellStyle name="Normal" xfId="0" builtinId="0"/>
  </cellStyles>
  <dxfs count="11"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alignment wrapText="0" readingOrder="0"/>
    </dxf>
    <dxf>
      <alignment wrapText="0" readingOrder="0"/>
    </dxf>
    <dxf>
      <alignment wrapTex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solidFill>
                    <a:schemeClr val="accent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Cuchillas 6</a:t>
            </a:r>
            <a:r>
              <a:rPr lang="es-AR" baseline="0"/>
              <a:t> pies</a:t>
            </a:r>
            <a:endParaRPr lang="es-A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solidFill>
                  <a:schemeClr val="accent1"/>
                </a:solidFill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Talller central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promedios!$B$129:$B$132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40</c:v>
                </c:pt>
                <c:pt idx="3">
                  <c:v>20</c:v>
                </c:pt>
              </c:numCache>
            </c:numRef>
          </c:yVal>
          <c:smooth val="0"/>
        </c:ser>
        <c:ser>
          <c:idx val="1"/>
          <c:order val="1"/>
          <c:tx>
            <c:v>Zona 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promedios!$C$129:$C$132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40</c:v>
                </c:pt>
                <c:pt idx="3">
                  <c:v>60</c:v>
                </c:pt>
              </c:numCache>
            </c:numRef>
          </c:yVal>
          <c:smooth val="0"/>
        </c:ser>
        <c:ser>
          <c:idx val="2"/>
          <c:order val="2"/>
          <c:tx>
            <c:v>zona II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promedios!$D$129:$D$132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60</c:v>
                </c:pt>
                <c:pt idx="3">
                  <c:v>70</c:v>
                </c:pt>
              </c:numCache>
            </c:numRef>
          </c:yVal>
          <c:smooth val="0"/>
        </c:ser>
        <c:ser>
          <c:idx val="3"/>
          <c:order val="3"/>
          <c:tx>
            <c:v>Zona III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promedios!$E$129:$E$132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70</c:v>
                </c:pt>
              </c:numCache>
            </c:numRef>
          </c:yVal>
          <c:smooth val="0"/>
        </c:ser>
        <c:ser>
          <c:idx val="4"/>
          <c:order val="4"/>
          <c:tx>
            <c:v>Zona IV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promedios!$F$129:$F$132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40</c:v>
                </c:pt>
                <c:pt idx="3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v>Zona V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promedios!$A$129:$A$132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xVal>
          <c:yVal>
            <c:numRef>
              <c:f>promedios!$G$129:$G$132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00753792"/>
        <c:axId val="-2144949520"/>
      </c:scatterChart>
      <c:valAx>
        <c:axId val="-190075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solidFill>
                        <a:schemeClr val="accent1"/>
                      </a:solidFill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Año</a:t>
                </a:r>
              </a:p>
              <a:p>
                <a:pPr>
                  <a:defRPr/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solidFill>
                      <a:schemeClr val="accent1"/>
                    </a:solidFill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solidFill>
                    <a:schemeClr val="accent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144949520"/>
        <c:crosses val="autoZero"/>
        <c:crossBetween val="midCat"/>
      </c:valAx>
      <c:valAx>
        <c:axId val="-214494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solidFill>
                        <a:schemeClr val="accent1"/>
                      </a:solidFill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Cantidad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solidFill>
                      <a:schemeClr val="accent1"/>
                    </a:solidFill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solidFill>
                    <a:schemeClr val="accent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0075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solidFill>
              <a:schemeClr val="accent1"/>
            </a:solidFill>
          </a:ln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132</xdr:row>
      <xdr:rowOff>128587</xdr:rowOff>
    </xdr:from>
    <xdr:to>
      <xdr:col>8</xdr:col>
      <xdr:colOff>476250</xdr:colOff>
      <xdr:row>153</xdr:row>
      <xdr:rowOff>47625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dor" refreshedDate="43445.302440624997" createdVersion="5" refreshedVersion="5" minRefreshableVersion="3" recordCount="136">
  <cacheSource type="worksheet">
    <worksheetSource ref="A1:AD1048576" sheet="Base"/>
  </cacheSource>
  <cacheFields count="30">
    <cacheField name="Codigo" numFmtId="0">
      <sharedItems containsString="0" containsBlank="1" containsNumber="1" containsInteger="1" minValue="1094" maxValue="300220" count="119">
        <n v="1094"/>
        <n v="1095"/>
        <n v="1096"/>
        <n v="1124"/>
        <n v="1125"/>
        <n v="1126"/>
        <n v="1127"/>
        <n v="1128"/>
        <n v="1129"/>
        <n v="1130"/>
        <n v="1137"/>
        <n v="1138"/>
        <n v="1139"/>
        <n v="1140"/>
        <n v="1141"/>
        <n v="1142"/>
        <n v="1143"/>
        <n v="1144"/>
        <n v="1145"/>
        <n v="1146"/>
        <n v="1147"/>
        <n v="1149"/>
        <n v="1150"/>
        <n v="1151"/>
        <n v="1152"/>
        <n v="1153"/>
        <n v="1162"/>
        <n v="1164"/>
        <n v="1165"/>
        <n v="1166"/>
        <n v="1167"/>
        <n v="1168"/>
        <n v="1169"/>
        <n v="1170"/>
        <n v="1171"/>
        <n v="1184"/>
        <n v="1186"/>
        <n v="1187"/>
        <n v="1191"/>
        <n v="1192"/>
        <n v="1193"/>
        <n v="1194"/>
        <n v="300094"/>
        <n v="300095"/>
        <n v="300096"/>
        <n v="300124"/>
        <n v="300125"/>
        <n v="300126"/>
        <n v="300127"/>
        <n v="300128"/>
        <n v="300129"/>
        <n v="300130"/>
        <n v="300131"/>
        <n v="300132"/>
        <n v="300133"/>
        <n v="300134"/>
        <n v="300135"/>
        <n v="300136"/>
        <n v="300137"/>
        <n v="300138"/>
        <n v="300139"/>
        <n v="300140"/>
        <n v="300141"/>
        <n v="300142"/>
        <n v="300143"/>
        <n v="300144"/>
        <n v="300145"/>
        <n v="300146"/>
        <n v="300147"/>
        <n v="300149"/>
        <n v="300150"/>
        <n v="300151"/>
        <n v="300152"/>
        <n v="300153"/>
        <n v="300162"/>
        <n v="300164"/>
        <n v="300165"/>
        <n v="300166"/>
        <n v="300167"/>
        <n v="300168"/>
        <n v="300169"/>
        <n v="300170"/>
        <n v="300171"/>
        <n v="300177"/>
        <n v="300178"/>
        <n v="300186"/>
        <n v="300187"/>
        <n v="300188"/>
        <n v="300189"/>
        <n v="300190"/>
        <n v="300191"/>
        <n v="300192"/>
        <n v="300193"/>
        <n v="300194"/>
        <n v="300195"/>
        <n v="300196"/>
        <n v="300197"/>
        <n v="300198"/>
        <n v="300199"/>
        <n v="300200"/>
        <n v="300201"/>
        <n v="300202"/>
        <n v="300203"/>
        <n v="300204"/>
        <n v="300205"/>
        <n v="300206"/>
        <n v="300207"/>
        <n v="300208"/>
        <n v="300209"/>
        <n v="300210"/>
        <n v="300211"/>
        <n v="300212"/>
        <n v="300213"/>
        <n v="300214"/>
        <n v="300215"/>
        <n v="300218"/>
        <n v="300219"/>
        <n v="300220"/>
        <m/>
      </sharedItems>
    </cacheField>
    <cacheField name="texto" numFmtId="0">
      <sharedItems containsBlank="1" count="89">
        <s v="BULONES para cuchillas de motoniveladora medida ⅝”x2,5” C/Tuerca dureza 12,9"/>
        <s v="BULONES para puntera de vertedera ⅝” x 4”"/>
        <s v="BULONES PERNOS de cuchillas pieza N°GEMPER00054 (12) completos c/pasadores"/>
        <s v="CANTONERAS P/Vertedera P/ motoniveladora  New Holland RG 170 B (Pieza original N°75266800)"/>
        <s v="CANTONERAS P/Vertedera P/motoniveladora Champion 720ª ,altura440mm, flecha 60mm, 3 (tres) agujeros según croquis(pieza original N° 7440);(puntera vertedera)"/>
        <s v="CEPILLO LATERAL METALICO PARA BARREDORA BOBCAT(Modelo S220 y S300)"/>
        <s v="CEPILLO METALICO PARA BARREDORA BOBCAT (Modelo S220 y S300)"/>
        <s v="CEPILLO PLASTICO PARA BARREDORA BOBCAT (Modelo S220 y S300)"/>
        <s v="CUCHILLAS P/ mini cargadora New Holland 1,97 mts de ancho"/>
        <s v="CUCHILLAS P/ Motoniveladora de 5 pies,⅝”x6”x60”;7 agujeros para niveladora"/>
        <s v="CUCHILLAS P/ niveladora de 6 pies, ⅝”x6”x72”;13 agujeros, acero al carbono entre 240 y 300 HB(tierra)"/>
        <s v="DIENTE PARA BALDE EXCAVADORES BOBCAT (Modelo S220)"/>
        <s v="DIENTE PARA BALDE EXCAVADORES BOBCAT (Modelo S300)"/>
        <s v="DIENTE PARA BALDE retroexcavadora  New Holland mini cargqadora L-180"/>
        <s v="DIENTE PARA VALDE CARGADOR BOBCAT (Modelo  S300)"/>
        <s v="DIENTE PARA VALDE CARGADOR BOBCAT (Modelo S220)"/>
        <s v="DIENTES P/Cargador frontal Michigan 55C, pieza N°3302877 (CAT.P.N° 7J8492),C/bulones de anclaje"/>
        <s v="DIENTES P/Cargadora frontal ASTARSA(CATERPILLAR N° 1U1877),C/Bulones de fijación"/>
        <s v="DISCO P/Rastra excéntrico ,filo dentado Ø26; 6 mm espesor, eje central Ø 40 mm ,concavidad 105 mm p/ejes cuadrados y redondos"/>
        <s v="DISCO P/Rastra excéntrico ,filo liso Ø26; 6 mm espesor, eje central Ø 40 mm ,concavidad 105 mm p/ejes cuadrados y redondos"/>
        <s v="ESCARIFICADOR P/motoniveladora Champion 720A, cuerpo central de 76x25x440 mm y 3(tres),vanos frontales p/trabar el bastidor(según croquis pieza original N° 8110)"/>
        <s v="JUEGO CUCHILLAS P/desmalezadora articulada tricuerpo DA- 4500 TbeH ,juego (6 cuchillas lisas pieza N°DA006CUP01) y ( 6 cuchillas plegada pieza N° DA006CUPC02)"/>
        <s v="JUEGO CUCHILLAS P/desmalezadora Marca Tooling"/>
        <s v="JUEGO CUCHILLAS P/desmalezadora super Dam 4500 Dijuna"/>
        <s v="JUEGO CUCHILLAS P/HOJA TOPANTE (TOPADORA KOMATSU D50 A);(dos cuchillas por juego)"/>
        <s v="JUEGO DE CUCHILLAS P/PALA HIDRAULICA “MELGA”"/>
        <s v="PUAS 18&quot; P/fresadora- BOBCAT Nº 231611505- Pieza Nº6665392(P/Duro)"/>
        <s v="PUNTERA PARA BALDE CARGADOR BOBCAT "/>
        <s v="PUNTERA PARA BALDE CARGADOR BOBCAT (S220)"/>
        <s v="PUNTERA PARA BALDE CARGADOR BOBCAT (S300)"/>
        <s v="TRABAS p/escarificadores"/>
        <s v="TUERCA p/BULONES para cuchillas de motoniveladora medida ⅝”x2,5” "/>
        <s v="UÑAS PARA ESCARIFICADOR CHICO (pieza original New Holland N°75267184)"/>
        <s v="UÑAS PARA ESCARIFICADOR GRANDE (pieza original New Holland N°75269221)"/>
        <s v="UÑAS PARA ESCARIFICADOR(pieza original Champion N°8111)"/>
        <s v="CUCHILLAS P/ mini cargadora BOB CAT MOD. S300 (PALA FRONTAL) 2,05MTS"/>
        <s v="CUCHILLAS P/ Motoniveladora de 6 pies, ⅝”x6”x72”;13 agujeros, acero al boro dureza entre 450 y 520 HB"/>
        <s v="CUCHILLAS P/ Motoniveladora de 7 pies, ⅝”x6”x84”; 15 agujeros, acero al boro dureza entre 450 y 520 HB"/>
        <s v="DIENTE P/Cargador frontal New Holland W170B,C/bulones de anclaje"/>
        <s v="DIENTE CENTRAL PARA VALDE EXCABADOR DE RETREXCABADORA NEW HOLLAND"/>
        <s v="PUNTERA PARA BALDE CARGADOR RETROEXCABADORA NEW HOLLAND"/>
        <s v="DIENTE LATERAL PARA VALDE EXCABADOR DE RETREXCABADORA NEW HOLLAND"/>
        <s v="CANTONERAS P/Vertedera P/ motoniveladora New Holland RG 170 B (Pieza original N°75266800)"/>
        <s v="CUCHILLAS P/ Motoniveladora de 6 pies, ⅝”x6”x72”;13 agujeros, acero al carbono entre 240 y 300 HB(tierra)"/>
        <s v="CUCHILLAS P/ Motoniveladora de 6 pies, ¾”x8”x72”;13 agujeros, acero al carbono dureza entre 240 y 300 HB(ripio)"/>
        <s v="CUCHILLAS P/ Motoniveladora de 7 pies, ⅝”x6”x84”; 15 agujeros, acero al carbono dureza entre 240 y 300 HB"/>
        <s v="CUCHILLAS P/ Motoniveladora de 7 pies, ⅝”x8”x84”; 15 agujeros, acero al carbono dureza entre 240 y 300 HB"/>
        <s v="CUCHILLAS P/ Motoniveladora de 7 pies, ¾”x8”x84”; 15 agujeros, acero al carbono dureza entre 240 y 300 HB"/>
        <s v="DIENTE PARA BALDE EXCAVADORES BOBCAT (Modelo S220 y S300)"/>
        <s v="DIENTE PARA BALDE retroexcavadora New Holland mini cargadora L-180"/>
        <s v="DIENTE PARA VALDE CARGADOR BOBCAT (Modelo S220 y S300)"/>
        <s v="JUEGO CUCHILLAS P/HOJA TOPANTE (TOPADORA KOMATSU D50 A);(tres cuchillas por juego)"/>
        <s v="PUAS 18&quot; P/fresadora BOBCAT Nº 231611505 Pieza Nº6665392(P/Duro)"/>
        <s v="PUNTERA PARA BALDE CARGADOR BOBCAT (S300/s200/new holland )"/>
        <s v="Tuerca p/BULONES para cuchillas de motoniveladora medida ⅝”x2,5”"/>
        <s v="CUCHILLAS P/ mini cargadora bobcat s220"/>
        <s v="CUCHILLAS P/ mini cargadora bobcat s300"/>
        <s v="ESCARIFICADOR P/motoniveladora New Holland Nº 75267178"/>
        <s v="DIENTE PARA VALDE CARGADOR MINICARGADORA NEW HOLLAND"/>
        <s v="PUAS P/fresadora minicargadora NEW HOLLAND"/>
        <s v="DIENTE PARA VALDE EXCABADOR DE RETREXCABADORA NEW HOLLAND"/>
        <s v="CUCHILLA LATERAL DE HOJA TOPANTE (TOPADORA NEW HOLLAND)"/>
        <s v="CUCHILLA DE HOJA TOPANTE (TOPADORA NEW HOLLAND)"/>
        <s v="CUCHILLAS P/desmalezadora articulada tricuerpo DA- 4500 TBeH lisas pieza N°DA006CUP01)"/>
        <s v="CUCHILLAS P/desmalezadora articulada tricuerpo DA- 4500 TbeH plegada pieza N° DA006CUPC02"/>
        <s v="CUCHILLAS LATERAL P/PALA DE ARRASTRE HIDRAULICA “MELGA”"/>
        <s v="Puntera P/Pala Topante KOMATSU D50"/>
        <s v="Puntera para tambor de fresadora w100"/>
        <s v="cuchilla para pala NH B95B PALA Pieza N° 75238130 Cant. (1)"/>
        <s v="DIENTE DE CUCHARA para pala NH B95B PALA Pieza N°456299 Cant. (8)"/>
        <s v="SUPLEMENTO NH B95B PALA Pieza N° 79005965 Cant. (8)"/>
        <s v="TUERCA NH B95B PALAPieza N°12164121Cant. (8)"/>
        <s v="Arandela PLANA, M16 x 28 x 3 NH B95BPALAPieza N°10520221Cant. (8)"/>
        <s v="TORNILLO NH B95B PALAPieza N°75238351Cant. (8)"/>
        <s v="DIENTE DE CUCHARA NH B95B Retro Pieza N°85811440Cant. (3)"/>
        <s v="DIENTE DE CUCHARA Retro NH B95B Pieza N°85801377Cant. (2)"/>
        <s v="Tornillo , Hex, 5/8&quot;-11 x 1 3/4&quot;, G8, Full Thd Retro NH B95B Pieza N°88706 Cant. (2)"/>
        <s v="Tuerca , 5/8&quot;-11, G8 Retro NH B95B Pieza N°85801470 Cant. (12)"/>
        <s v="Tornillo DE ARADO, 5/8&quot;-11 x 2 1/4&quot;Retro NH B95B Pieza N°85801371 Cant. (10)"/>
        <s v="CUCHILLA para NH B95B lateralRetroPieza N°84208590Cant. (2)"/>
        <s v="CUCHILLA para NH B95B porta dientesRetroPieza N°84208599 Cant. (1)"/>
        <s v="Cuchilla de ataque N° P 8500182 NH W170 B Cant. (8)"/>
        <s v="Diente de Cuchara N° P 254814A1 NH W170 B Cant. (9)"/>
        <s v="Perno para diente N° P 254815A1 NH W170 B Cant. (9)"/>
        <s v="Bulones con tuerca de 2&quot;x 1 &quot; p/ cuchilla de pala de arrastre"/>
        <m/>
        <s v="DIENTE NH B95B Retro Pieza N°85811440Cant. (3)" u="1"/>
        <s v="CUCHILLAS P/ Motoniveladora de 7 pies,¾”8”x84”; 15 agujeros ⅝, acero al carbono dureza entre 240 y 300 HB" u="1"/>
        <s v="CUCHILLAS P/ Motoniveladora de 6 pies, ¾”x8”x72”;13 agujeros de ⅝” , acero al carbono dureza entre 240 y 300 HB(ripio)" u="1"/>
      </sharedItems>
    </cacheField>
    <cacheField name="tc 15" numFmtId="0">
      <sharedItems containsString="0" containsBlank="1" containsNumber="1" containsInteger="1" minValue="0" maxValue="300"/>
    </cacheField>
    <cacheField name="z1 15" numFmtId="0">
      <sharedItems containsString="0" containsBlank="1" containsNumber="1" containsInteger="1" minValue="2" maxValue="100"/>
    </cacheField>
    <cacheField name="z2 15" numFmtId="0">
      <sharedItems containsString="0" containsBlank="1" containsNumber="1" containsInteger="1" minValue="0" maxValue="100"/>
    </cacheField>
    <cacheField name="z3 15" numFmtId="0">
      <sharedItems containsString="0" containsBlank="1" containsNumber="1" containsInteger="1" minValue="1" maxValue="40"/>
    </cacheField>
    <cacheField name="z415" numFmtId="0">
      <sharedItems containsString="0" containsBlank="1" containsNumber="1" containsInteger="1" minValue="1" maxValue="200"/>
    </cacheField>
    <cacheField name="z5 15" numFmtId="0">
      <sharedItems containsString="0" containsBlank="1" containsNumber="1" containsInteger="1" minValue="0" maxValue="200"/>
    </cacheField>
    <cacheField name="total 15" numFmtId="0">
      <sharedItems containsString="0" containsBlank="1" containsNumber="1" containsInteger="1" minValue="0" maxValue="900"/>
    </cacheField>
    <cacheField name="tc 16" numFmtId="0">
      <sharedItems containsString="0" containsBlank="1" containsNumber="1" containsInteger="1" minValue="0" maxValue="1500"/>
    </cacheField>
    <cacheField name="z1 16" numFmtId="0">
      <sharedItems containsString="0" containsBlank="1" containsNumber="1" containsInteger="1" minValue="1" maxValue="100"/>
    </cacheField>
    <cacheField name="z2 16" numFmtId="0">
      <sharedItems containsString="0" containsBlank="1" containsNumber="1" containsInteger="1" minValue="1" maxValue="200"/>
    </cacheField>
    <cacheField name="z3 16" numFmtId="0">
      <sharedItems containsString="0" containsBlank="1" containsNumber="1" containsInteger="1" minValue="1" maxValue="100"/>
    </cacheField>
    <cacheField name="z4 16" numFmtId="0">
      <sharedItems containsString="0" containsBlank="1" containsNumber="1" containsInteger="1" minValue="1" maxValue="100"/>
    </cacheField>
    <cacheField name="z5 16" numFmtId="0">
      <sharedItems containsString="0" containsBlank="1" containsNumber="1" containsInteger="1" minValue="1" maxValue="100"/>
    </cacheField>
    <cacheField name="total 16" numFmtId="0">
      <sharedItems containsString="0" containsBlank="1" containsNumber="1" containsInteger="1" minValue="-223" maxValue="1141"/>
    </cacheField>
    <cacheField name="tc 17" numFmtId="0">
      <sharedItems containsString="0" containsBlank="1" containsNumber="1" containsInteger="1" minValue="20" maxValue="800"/>
    </cacheField>
    <cacheField name="z1 17" numFmtId="0">
      <sharedItems containsString="0" containsBlank="1" containsNumber="1" containsInteger="1" minValue="3" maxValue="250"/>
    </cacheField>
    <cacheField name="z2 17" numFmtId="0">
      <sharedItems containsString="0" containsBlank="1" containsNumber="1" containsInteger="1" minValue="20" maxValue="250"/>
    </cacheField>
    <cacheField name="z3 17" numFmtId="0">
      <sharedItems containsString="0" containsBlank="1" containsNumber="1" containsInteger="1" minValue="0" maxValue="250"/>
    </cacheField>
    <cacheField name="z4 17" numFmtId="0">
      <sharedItems containsString="0" containsBlank="1" containsNumber="1" containsInteger="1" minValue="0" maxValue="250"/>
    </cacheField>
    <cacheField name="z5 17" numFmtId="0">
      <sharedItems containsString="0" containsBlank="1" containsNumber="1" containsInteger="1" minValue="20" maxValue="350"/>
    </cacheField>
    <cacheField name="total 17" numFmtId="0">
      <sharedItems containsString="0" containsBlank="1" containsNumber="1" containsInteger="1" minValue="3" maxValue="2150"/>
    </cacheField>
    <cacheField name="tc 18" numFmtId="0">
      <sharedItems containsString="0" containsBlank="1" containsNumber="1" containsInteger="1" minValue="20" maxValue="80"/>
    </cacheField>
    <cacheField name="z1 18" numFmtId="0">
      <sharedItems containsString="0" containsBlank="1" containsNumber="1" containsInteger="1" minValue="10" maxValue="60"/>
    </cacheField>
    <cacheField name="z2 18" numFmtId="0">
      <sharedItems containsString="0" containsBlank="1" containsNumber="1" containsInteger="1" minValue="30" maxValue="70"/>
    </cacheField>
    <cacheField name="z3 18" numFmtId="0">
      <sharedItems containsString="0" containsBlank="1" containsNumber="1" containsInteger="1" minValue="30" maxValue="70"/>
    </cacheField>
    <cacheField name="z4 18" numFmtId="0">
      <sharedItems containsString="0" containsBlank="1" containsNumber="1" containsInteger="1" minValue="0" maxValue="50"/>
    </cacheField>
    <cacheField name="z5 18" numFmtId="0">
      <sharedItems containsString="0" containsBlank="1" containsNumber="1" containsInteger="1" minValue="0" maxValue="20"/>
    </cacheField>
    <cacheField name="total 18" numFmtId="0">
      <sharedItems containsString="0" containsBlank="1" containsNumber="1" containsInteger="1" minValue="90" maxValue="1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">
  <r>
    <x v="0"/>
    <x v="0"/>
    <n v="300"/>
    <n v="100"/>
    <n v="100"/>
    <m/>
    <m/>
    <n v="200"/>
    <n v="700"/>
    <m/>
    <m/>
    <m/>
    <m/>
    <m/>
    <m/>
    <m/>
    <m/>
    <m/>
    <m/>
    <m/>
    <m/>
    <m/>
    <m/>
    <m/>
    <m/>
    <m/>
    <m/>
    <m/>
    <m/>
    <m/>
  </r>
  <r>
    <x v="1"/>
    <x v="1"/>
    <n v="0"/>
    <n v="80"/>
    <n v="0"/>
    <m/>
    <m/>
    <n v="20"/>
    <n v="100"/>
    <m/>
    <m/>
    <m/>
    <m/>
    <m/>
    <m/>
    <m/>
    <m/>
    <m/>
    <m/>
    <m/>
    <m/>
    <m/>
    <m/>
    <m/>
    <m/>
    <m/>
    <m/>
    <m/>
    <m/>
    <m/>
  </r>
  <r>
    <x v="2"/>
    <x v="2"/>
    <n v="24"/>
    <n v="80"/>
    <n v="0"/>
    <m/>
    <m/>
    <n v="20"/>
    <n v="124"/>
    <m/>
    <m/>
    <m/>
    <m/>
    <m/>
    <m/>
    <m/>
    <m/>
    <m/>
    <m/>
    <m/>
    <m/>
    <m/>
    <m/>
    <m/>
    <m/>
    <m/>
    <m/>
    <m/>
    <m/>
    <m/>
  </r>
  <r>
    <x v="3"/>
    <x v="3"/>
    <n v="0"/>
    <n v="4"/>
    <n v="0"/>
    <m/>
    <m/>
    <n v="8"/>
    <n v="12"/>
    <m/>
    <m/>
    <m/>
    <m/>
    <m/>
    <m/>
    <m/>
    <m/>
    <m/>
    <m/>
    <m/>
    <m/>
    <m/>
    <m/>
    <m/>
    <m/>
    <m/>
    <m/>
    <m/>
    <m/>
    <m/>
  </r>
  <r>
    <x v="4"/>
    <x v="4"/>
    <n v="0"/>
    <n v="6"/>
    <n v="10"/>
    <m/>
    <n v="6"/>
    <n v="4"/>
    <n v="26"/>
    <m/>
    <m/>
    <m/>
    <m/>
    <m/>
    <m/>
    <m/>
    <m/>
    <m/>
    <m/>
    <m/>
    <m/>
    <m/>
    <m/>
    <m/>
    <m/>
    <m/>
    <m/>
    <m/>
    <m/>
    <m/>
  </r>
  <r>
    <x v="5"/>
    <x v="5"/>
    <n v="2"/>
    <m/>
    <n v="0"/>
    <m/>
    <n v="1"/>
    <n v="0"/>
    <n v="3"/>
    <m/>
    <m/>
    <m/>
    <m/>
    <m/>
    <m/>
    <m/>
    <m/>
    <m/>
    <m/>
    <m/>
    <m/>
    <m/>
    <m/>
    <m/>
    <m/>
    <m/>
    <m/>
    <m/>
    <m/>
    <m/>
  </r>
  <r>
    <x v="6"/>
    <x v="6"/>
    <n v="32"/>
    <m/>
    <n v="0"/>
    <m/>
    <m/>
    <n v="0"/>
    <n v="32"/>
    <m/>
    <m/>
    <m/>
    <m/>
    <m/>
    <m/>
    <m/>
    <m/>
    <m/>
    <m/>
    <m/>
    <m/>
    <m/>
    <m/>
    <m/>
    <m/>
    <m/>
    <m/>
    <m/>
    <m/>
    <m/>
  </r>
  <r>
    <x v="7"/>
    <x v="7"/>
    <n v="32"/>
    <m/>
    <n v="0"/>
    <m/>
    <m/>
    <n v="0"/>
    <n v="32"/>
    <m/>
    <m/>
    <m/>
    <m/>
    <m/>
    <m/>
    <m/>
    <m/>
    <m/>
    <m/>
    <m/>
    <m/>
    <m/>
    <m/>
    <m/>
    <m/>
    <m/>
    <m/>
    <m/>
    <m/>
    <m/>
  </r>
  <r>
    <x v="8"/>
    <x v="8"/>
    <n v="0"/>
    <n v="2"/>
    <n v="0"/>
    <m/>
    <n v="1"/>
    <n v="0"/>
    <n v="3"/>
    <m/>
    <m/>
    <m/>
    <m/>
    <m/>
    <m/>
    <m/>
    <m/>
    <m/>
    <m/>
    <m/>
    <m/>
    <m/>
    <m/>
    <m/>
    <m/>
    <m/>
    <m/>
    <m/>
    <m/>
    <m/>
  </r>
  <r>
    <x v="9"/>
    <x v="9"/>
    <n v="0"/>
    <m/>
    <n v="2"/>
    <m/>
    <m/>
    <n v="0"/>
    <n v="2"/>
    <m/>
    <m/>
    <m/>
    <m/>
    <m/>
    <m/>
    <m/>
    <m/>
    <m/>
    <m/>
    <m/>
    <m/>
    <m/>
    <m/>
    <m/>
    <m/>
    <m/>
    <m/>
    <m/>
    <m/>
    <m/>
  </r>
  <r>
    <x v="10"/>
    <x v="10"/>
    <n v="0"/>
    <m/>
    <n v="10"/>
    <m/>
    <m/>
    <n v="0"/>
    <n v="10"/>
    <m/>
    <m/>
    <m/>
    <m/>
    <m/>
    <m/>
    <m/>
    <m/>
    <m/>
    <m/>
    <m/>
    <m/>
    <m/>
    <m/>
    <m/>
    <m/>
    <m/>
    <m/>
    <m/>
    <m/>
    <m/>
  </r>
  <r>
    <x v="11"/>
    <x v="11"/>
    <n v="4"/>
    <m/>
    <n v="0"/>
    <m/>
    <m/>
    <n v="0"/>
    <n v="4"/>
    <m/>
    <m/>
    <m/>
    <m/>
    <m/>
    <m/>
    <m/>
    <m/>
    <m/>
    <m/>
    <m/>
    <m/>
    <m/>
    <m/>
    <m/>
    <m/>
    <m/>
    <m/>
    <m/>
    <m/>
    <m/>
  </r>
  <r>
    <x v="12"/>
    <x v="12"/>
    <n v="5"/>
    <m/>
    <n v="0"/>
    <n v="5"/>
    <m/>
    <n v="0"/>
    <n v="10"/>
    <m/>
    <m/>
    <m/>
    <m/>
    <m/>
    <m/>
    <m/>
    <m/>
    <m/>
    <m/>
    <m/>
    <m/>
    <m/>
    <m/>
    <m/>
    <m/>
    <m/>
    <m/>
    <m/>
    <m/>
    <m/>
  </r>
  <r>
    <x v="13"/>
    <x v="13"/>
    <n v="0"/>
    <n v="10"/>
    <n v="4"/>
    <m/>
    <m/>
    <n v="12"/>
    <n v="26"/>
    <m/>
    <m/>
    <m/>
    <m/>
    <m/>
    <m/>
    <m/>
    <m/>
    <m/>
    <m/>
    <m/>
    <m/>
    <m/>
    <m/>
    <m/>
    <m/>
    <m/>
    <m/>
    <m/>
    <m/>
    <m/>
  </r>
  <r>
    <x v="14"/>
    <x v="14"/>
    <n v="8"/>
    <m/>
    <n v="0"/>
    <m/>
    <m/>
    <n v="0"/>
    <n v="8"/>
    <m/>
    <m/>
    <m/>
    <m/>
    <m/>
    <m/>
    <m/>
    <m/>
    <m/>
    <m/>
    <m/>
    <m/>
    <m/>
    <m/>
    <m/>
    <m/>
    <m/>
    <m/>
    <m/>
    <m/>
    <m/>
  </r>
  <r>
    <x v="15"/>
    <x v="15"/>
    <n v="8"/>
    <m/>
    <n v="0"/>
    <n v="5"/>
    <m/>
    <n v="0"/>
    <n v="13"/>
    <m/>
    <m/>
    <m/>
    <m/>
    <m/>
    <m/>
    <m/>
    <m/>
    <m/>
    <m/>
    <m/>
    <m/>
    <m/>
    <m/>
    <m/>
    <m/>
    <m/>
    <m/>
    <m/>
    <m/>
    <m/>
  </r>
  <r>
    <x v="16"/>
    <x v="16"/>
    <n v="0"/>
    <n v="5"/>
    <n v="0"/>
    <m/>
    <n v="10"/>
    <n v="7"/>
    <n v="22"/>
    <m/>
    <m/>
    <m/>
    <m/>
    <m/>
    <m/>
    <m/>
    <m/>
    <m/>
    <m/>
    <m/>
    <m/>
    <m/>
    <m/>
    <m/>
    <m/>
    <m/>
    <m/>
    <m/>
    <m/>
    <m/>
  </r>
  <r>
    <x v="17"/>
    <x v="17"/>
    <n v="0"/>
    <n v="10"/>
    <n v="0"/>
    <m/>
    <m/>
    <n v="0"/>
    <n v="10"/>
    <m/>
    <m/>
    <m/>
    <m/>
    <m/>
    <m/>
    <m/>
    <m/>
    <m/>
    <m/>
    <m/>
    <m/>
    <m/>
    <m/>
    <m/>
    <m/>
    <m/>
    <m/>
    <m/>
    <m/>
    <m/>
  </r>
  <r>
    <x v="18"/>
    <x v="18"/>
    <n v="24"/>
    <n v="50"/>
    <n v="0"/>
    <m/>
    <m/>
    <n v="0"/>
    <n v="74"/>
    <m/>
    <m/>
    <m/>
    <m/>
    <m/>
    <m/>
    <m/>
    <m/>
    <m/>
    <m/>
    <m/>
    <m/>
    <m/>
    <m/>
    <m/>
    <m/>
    <m/>
    <m/>
    <m/>
    <m/>
    <m/>
  </r>
  <r>
    <x v="19"/>
    <x v="19"/>
    <n v="24"/>
    <n v="10"/>
    <n v="0"/>
    <m/>
    <m/>
    <n v="0"/>
    <n v="34"/>
    <m/>
    <m/>
    <m/>
    <m/>
    <m/>
    <m/>
    <m/>
    <m/>
    <m/>
    <m/>
    <m/>
    <m/>
    <m/>
    <m/>
    <m/>
    <m/>
    <m/>
    <m/>
    <m/>
    <m/>
    <m/>
  </r>
  <r>
    <x v="20"/>
    <x v="20"/>
    <n v="0"/>
    <m/>
    <n v="50"/>
    <m/>
    <m/>
    <n v="15"/>
    <n v="65"/>
    <m/>
    <m/>
    <m/>
    <m/>
    <m/>
    <m/>
    <m/>
    <m/>
    <m/>
    <m/>
    <m/>
    <m/>
    <m/>
    <m/>
    <m/>
    <m/>
    <m/>
    <m/>
    <m/>
    <m/>
    <m/>
  </r>
  <r>
    <x v="21"/>
    <x v="21"/>
    <n v="3"/>
    <n v="3"/>
    <n v="4"/>
    <n v="5"/>
    <n v="2"/>
    <n v="5"/>
    <n v="22"/>
    <m/>
    <m/>
    <m/>
    <m/>
    <m/>
    <m/>
    <m/>
    <m/>
    <m/>
    <m/>
    <m/>
    <m/>
    <m/>
    <m/>
    <m/>
    <m/>
    <m/>
    <m/>
    <m/>
    <m/>
    <m/>
  </r>
  <r>
    <x v="22"/>
    <x v="22"/>
    <n v="0"/>
    <m/>
    <n v="1"/>
    <m/>
    <m/>
    <n v="0"/>
    <n v="1"/>
    <m/>
    <m/>
    <m/>
    <m/>
    <m/>
    <m/>
    <m/>
    <m/>
    <m/>
    <m/>
    <m/>
    <m/>
    <m/>
    <m/>
    <m/>
    <m/>
    <m/>
    <m/>
    <m/>
    <m/>
    <m/>
  </r>
  <r>
    <x v="23"/>
    <x v="23"/>
    <n v="0"/>
    <m/>
    <n v="1"/>
    <m/>
    <m/>
    <n v="0"/>
    <n v="1"/>
    <m/>
    <m/>
    <m/>
    <m/>
    <m/>
    <m/>
    <m/>
    <m/>
    <m/>
    <m/>
    <m/>
    <m/>
    <m/>
    <m/>
    <m/>
    <m/>
    <m/>
    <m/>
    <m/>
    <m/>
    <m/>
  </r>
  <r>
    <x v="24"/>
    <x v="24"/>
    <n v="0"/>
    <n v="2"/>
    <n v="0"/>
    <m/>
    <m/>
    <n v="2"/>
    <n v="4"/>
    <m/>
    <m/>
    <m/>
    <m/>
    <m/>
    <m/>
    <m/>
    <m/>
    <m/>
    <m/>
    <m/>
    <m/>
    <m/>
    <m/>
    <m/>
    <m/>
    <m/>
    <m/>
    <m/>
    <m/>
    <m/>
  </r>
  <r>
    <x v="25"/>
    <x v="25"/>
    <n v="0"/>
    <m/>
    <n v="0"/>
    <n v="1"/>
    <m/>
    <n v="0"/>
    <n v="1"/>
    <m/>
    <m/>
    <m/>
    <m/>
    <m/>
    <m/>
    <m/>
    <m/>
    <m/>
    <m/>
    <m/>
    <m/>
    <m/>
    <m/>
    <m/>
    <m/>
    <m/>
    <m/>
    <m/>
    <m/>
    <m/>
  </r>
  <r>
    <x v="26"/>
    <x v="26"/>
    <n v="60"/>
    <m/>
    <n v="0"/>
    <n v="25"/>
    <n v="50"/>
    <n v="0"/>
    <n v="135"/>
    <m/>
    <m/>
    <m/>
    <m/>
    <m/>
    <m/>
    <m/>
    <m/>
    <m/>
    <m/>
    <m/>
    <m/>
    <m/>
    <m/>
    <m/>
    <m/>
    <m/>
    <m/>
    <m/>
    <m/>
    <m/>
  </r>
  <r>
    <x v="27"/>
    <x v="27"/>
    <n v="0"/>
    <m/>
    <n v="0"/>
    <m/>
    <m/>
    <n v="0"/>
    <n v="0"/>
    <m/>
    <m/>
    <m/>
    <m/>
    <m/>
    <m/>
    <m/>
    <m/>
    <m/>
    <m/>
    <m/>
    <m/>
    <m/>
    <m/>
    <m/>
    <m/>
    <m/>
    <m/>
    <m/>
    <m/>
    <m/>
  </r>
  <r>
    <x v="28"/>
    <x v="28"/>
    <n v="1"/>
    <m/>
    <n v="0"/>
    <m/>
    <m/>
    <n v="0"/>
    <n v="1"/>
    <m/>
    <m/>
    <m/>
    <m/>
    <m/>
    <m/>
    <m/>
    <m/>
    <m/>
    <m/>
    <m/>
    <m/>
    <m/>
    <m/>
    <m/>
    <m/>
    <m/>
    <m/>
    <m/>
    <m/>
    <m/>
  </r>
  <r>
    <x v="29"/>
    <x v="29"/>
    <n v="1"/>
    <m/>
    <n v="0"/>
    <m/>
    <m/>
    <n v="0"/>
    <n v="1"/>
    <m/>
    <m/>
    <m/>
    <m/>
    <m/>
    <m/>
    <m/>
    <m/>
    <m/>
    <m/>
    <m/>
    <m/>
    <m/>
    <m/>
    <m/>
    <m/>
    <m/>
    <m/>
    <m/>
    <m/>
    <m/>
  </r>
  <r>
    <x v="30"/>
    <x v="30"/>
    <n v="0"/>
    <m/>
    <n v="0"/>
    <m/>
    <m/>
    <n v="14"/>
    <n v="14"/>
    <m/>
    <m/>
    <m/>
    <m/>
    <m/>
    <m/>
    <m/>
    <m/>
    <m/>
    <m/>
    <m/>
    <m/>
    <m/>
    <m/>
    <m/>
    <m/>
    <m/>
    <m/>
    <m/>
    <m/>
    <m/>
  </r>
  <r>
    <x v="31"/>
    <x v="31"/>
    <n v="300"/>
    <n v="100"/>
    <n v="100"/>
    <m/>
    <n v="200"/>
    <n v="200"/>
    <n v="900"/>
    <m/>
    <m/>
    <m/>
    <m/>
    <m/>
    <m/>
    <m/>
    <m/>
    <m/>
    <m/>
    <m/>
    <m/>
    <m/>
    <m/>
    <m/>
    <m/>
    <m/>
    <m/>
    <m/>
    <m/>
    <m/>
  </r>
  <r>
    <x v="32"/>
    <x v="32"/>
    <n v="0"/>
    <n v="4"/>
    <n v="22"/>
    <m/>
    <m/>
    <n v="10"/>
    <n v="36"/>
    <m/>
    <m/>
    <m/>
    <m/>
    <m/>
    <m/>
    <m/>
    <m/>
    <m/>
    <m/>
    <m/>
    <m/>
    <m/>
    <m/>
    <m/>
    <m/>
    <m/>
    <m/>
    <m/>
    <m/>
    <m/>
  </r>
  <r>
    <x v="33"/>
    <x v="33"/>
    <n v="0"/>
    <n v="4"/>
    <n v="22"/>
    <m/>
    <m/>
    <n v="10"/>
    <n v="36"/>
    <m/>
    <m/>
    <m/>
    <m/>
    <m/>
    <m/>
    <m/>
    <m/>
    <m/>
    <m/>
    <m/>
    <m/>
    <m/>
    <m/>
    <m/>
    <m/>
    <m/>
    <m/>
    <m/>
    <m/>
    <m/>
  </r>
  <r>
    <x v="34"/>
    <x v="34"/>
    <n v="0"/>
    <n v="40"/>
    <n v="10"/>
    <m/>
    <m/>
    <m/>
    <n v="50"/>
    <m/>
    <m/>
    <m/>
    <m/>
    <m/>
    <m/>
    <m/>
    <m/>
    <m/>
    <m/>
    <m/>
    <m/>
    <m/>
    <m/>
    <m/>
    <m/>
    <m/>
    <m/>
    <m/>
    <m/>
    <m/>
  </r>
  <r>
    <x v="35"/>
    <x v="35"/>
    <m/>
    <m/>
    <n v="0"/>
    <m/>
    <m/>
    <m/>
    <n v="0"/>
    <m/>
    <m/>
    <m/>
    <m/>
    <m/>
    <m/>
    <m/>
    <m/>
    <m/>
    <m/>
    <m/>
    <m/>
    <m/>
    <m/>
    <m/>
    <m/>
    <m/>
    <m/>
    <m/>
    <m/>
    <m/>
  </r>
  <r>
    <x v="36"/>
    <x v="36"/>
    <n v="25"/>
    <n v="10"/>
    <n v="0"/>
    <n v="40"/>
    <m/>
    <n v="0"/>
    <n v="75"/>
    <m/>
    <m/>
    <m/>
    <m/>
    <m/>
    <m/>
    <m/>
    <m/>
    <m/>
    <m/>
    <m/>
    <m/>
    <m/>
    <m/>
    <m/>
    <m/>
    <m/>
    <m/>
    <m/>
    <m/>
    <m/>
  </r>
  <r>
    <x v="37"/>
    <x v="37"/>
    <n v="25"/>
    <n v="12"/>
    <n v="4"/>
    <n v="10"/>
    <m/>
    <n v="0"/>
    <n v="51"/>
    <m/>
    <m/>
    <m/>
    <m/>
    <m/>
    <m/>
    <m/>
    <m/>
    <m/>
    <m/>
    <m/>
    <m/>
    <m/>
    <m/>
    <m/>
    <m/>
    <m/>
    <m/>
    <m/>
    <m/>
    <m/>
  </r>
  <r>
    <x v="38"/>
    <x v="38"/>
    <n v="9"/>
    <m/>
    <m/>
    <m/>
    <m/>
    <m/>
    <n v="9"/>
    <m/>
    <m/>
    <m/>
    <m/>
    <m/>
    <m/>
    <m/>
    <m/>
    <m/>
    <m/>
    <m/>
    <m/>
    <m/>
    <m/>
    <m/>
    <m/>
    <m/>
    <m/>
    <m/>
    <m/>
    <m/>
  </r>
  <r>
    <x v="39"/>
    <x v="39"/>
    <n v="3"/>
    <m/>
    <m/>
    <m/>
    <m/>
    <m/>
    <n v="3"/>
    <m/>
    <m/>
    <m/>
    <m/>
    <m/>
    <m/>
    <m/>
    <m/>
    <m/>
    <m/>
    <m/>
    <m/>
    <m/>
    <m/>
    <m/>
    <m/>
    <m/>
    <m/>
    <m/>
    <m/>
    <m/>
  </r>
  <r>
    <x v="40"/>
    <x v="40"/>
    <n v="1"/>
    <m/>
    <m/>
    <m/>
    <m/>
    <m/>
    <n v="1"/>
    <m/>
    <m/>
    <m/>
    <m/>
    <m/>
    <m/>
    <m/>
    <m/>
    <m/>
    <m/>
    <m/>
    <m/>
    <m/>
    <m/>
    <m/>
    <m/>
    <m/>
    <m/>
    <m/>
    <m/>
    <m/>
  </r>
  <r>
    <x v="41"/>
    <x v="41"/>
    <n v="2"/>
    <m/>
    <m/>
    <m/>
    <m/>
    <m/>
    <n v="2"/>
    <m/>
    <m/>
    <m/>
    <m/>
    <m/>
    <m/>
    <m/>
    <m/>
    <m/>
    <m/>
    <m/>
    <m/>
    <m/>
    <m/>
    <m/>
    <m/>
    <m/>
    <m/>
    <m/>
    <m/>
    <m/>
  </r>
  <r>
    <x v="42"/>
    <x v="0"/>
    <m/>
    <m/>
    <m/>
    <m/>
    <m/>
    <m/>
    <m/>
    <n v="1500"/>
    <n v="100"/>
    <n v="200"/>
    <n v="100"/>
    <n v="100"/>
    <n v="100"/>
    <n v="1141"/>
    <m/>
    <m/>
    <m/>
    <m/>
    <m/>
    <m/>
    <m/>
    <m/>
    <m/>
    <m/>
    <m/>
    <m/>
    <m/>
    <m/>
  </r>
  <r>
    <x v="43"/>
    <x v="1"/>
    <m/>
    <m/>
    <m/>
    <m/>
    <m/>
    <m/>
    <m/>
    <n v="96"/>
    <n v="50"/>
    <n v="60"/>
    <n v="20"/>
    <n v="50"/>
    <n v="30"/>
    <n v="31"/>
    <m/>
    <m/>
    <m/>
    <m/>
    <m/>
    <m/>
    <m/>
    <m/>
    <m/>
    <m/>
    <m/>
    <m/>
    <m/>
    <m/>
  </r>
  <r>
    <x v="44"/>
    <x v="2"/>
    <m/>
    <m/>
    <m/>
    <m/>
    <m/>
    <m/>
    <m/>
    <n v="48"/>
    <n v="48"/>
    <n v="24"/>
    <n v="24"/>
    <n v="24"/>
    <n v="24"/>
    <n v="52"/>
    <m/>
    <m/>
    <m/>
    <m/>
    <m/>
    <m/>
    <m/>
    <m/>
    <m/>
    <m/>
    <m/>
    <m/>
    <m/>
    <m/>
  </r>
  <r>
    <x v="45"/>
    <x v="42"/>
    <m/>
    <m/>
    <m/>
    <m/>
    <m/>
    <m/>
    <m/>
    <n v="16"/>
    <n v="4"/>
    <m/>
    <m/>
    <m/>
    <m/>
    <n v="6"/>
    <m/>
    <m/>
    <m/>
    <m/>
    <m/>
    <m/>
    <m/>
    <m/>
    <m/>
    <m/>
    <m/>
    <m/>
    <m/>
    <m/>
  </r>
  <r>
    <x v="46"/>
    <x v="4"/>
    <m/>
    <m/>
    <m/>
    <m/>
    <m/>
    <m/>
    <m/>
    <n v="0"/>
    <n v="8"/>
    <n v="20"/>
    <m/>
    <m/>
    <m/>
    <n v="-24"/>
    <m/>
    <m/>
    <m/>
    <m/>
    <m/>
    <m/>
    <m/>
    <m/>
    <m/>
    <m/>
    <m/>
    <m/>
    <m/>
    <m/>
  </r>
  <r>
    <x v="47"/>
    <x v="5"/>
    <m/>
    <m/>
    <m/>
    <m/>
    <m/>
    <m/>
    <m/>
    <n v="1"/>
    <m/>
    <m/>
    <m/>
    <m/>
    <m/>
    <n v="-4"/>
    <m/>
    <m/>
    <m/>
    <m/>
    <m/>
    <m/>
    <m/>
    <m/>
    <m/>
    <m/>
    <m/>
    <m/>
    <m/>
    <m/>
  </r>
  <r>
    <x v="48"/>
    <x v="6"/>
    <m/>
    <m/>
    <m/>
    <m/>
    <m/>
    <m/>
    <m/>
    <n v="32"/>
    <m/>
    <m/>
    <m/>
    <m/>
    <m/>
    <n v="0"/>
    <m/>
    <m/>
    <m/>
    <m/>
    <m/>
    <m/>
    <m/>
    <m/>
    <m/>
    <m/>
    <m/>
    <m/>
    <m/>
    <m/>
  </r>
  <r>
    <x v="49"/>
    <x v="7"/>
    <m/>
    <m/>
    <m/>
    <m/>
    <m/>
    <m/>
    <m/>
    <n v="32"/>
    <m/>
    <m/>
    <m/>
    <m/>
    <m/>
    <n v="-7"/>
    <m/>
    <m/>
    <m/>
    <m/>
    <m/>
    <m/>
    <m/>
    <m/>
    <m/>
    <m/>
    <m/>
    <m/>
    <m/>
    <m/>
  </r>
  <r>
    <x v="50"/>
    <x v="8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1"/>
    <x v="9"/>
    <m/>
    <m/>
    <m/>
    <m/>
    <m/>
    <m/>
    <m/>
    <n v="0"/>
    <m/>
    <m/>
    <m/>
    <m/>
    <m/>
    <n v="-40"/>
    <m/>
    <m/>
    <m/>
    <m/>
    <m/>
    <m/>
    <m/>
    <m/>
    <m/>
    <m/>
    <m/>
    <m/>
    <m/>
    <m/>
  </r>
  <r>
    <x v="52"/>
    <x v="43"/>
    <m/>
    <m/>
    <m/>
    <m/>
    <m/>
    <m/>
    <m/>
    <n v="0"/>
    <m/>
    <m/>
    <m/>
    <m/>
    <m/>
    <n v="-21"/>
    <m/>
    <m/>
    <m/>
    <m/>
    <m/>
    <m/>
    <m/>
    <m/>
    <m/>
    <m/>
    <m/>
    <m/>
    <m/>
    <m/>
  </r>
  <r>
    <x v="53"/>
    <x v="44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4"/>
    <x v="44"/>
    <m/>
    <m/>
    <m/>
    <m/>
    <m/>
    <m/>
    <m/>
    <n v="0"/>
    <m/>
    <m/>
    <m/>
    <m/>
    <m/>
    <n v="-31"/>
    <m/>
    <m/>
    <m/>
    <m/>
    <m/>
    <m/>
    <m/>
    <m/>
    <m/>
    <m/>
    <m/>
    <m/>
    <m/>
    <m/>
  </r>
  <r>
    <x v="55"/>
    <x v="45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6"/>
    <x v="46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7"/>
    <x v="47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8"/>
    <x v="10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59"/>
    <x v="48"/>
    <m/>
    <m/>
    <m/>
    <m/>
    <m/>
    <m/>
    <m/>
    <n v="5"/>
    <m/>
    <m/>
    <m/>
    <m/>
    <m/>
    <n v="-12"/>
    <m/>
    <m/>
    <m/>
    <m/>
    <m/>
    <m/>
    <m/>
    <m/>
    <m/>
    <m/>
    <m/>
    <m/>
    <m/>
    <m/>
  </r>
  <r>
    <x v="60"/>
    <x v="12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61"/>
    <x v="49"/>
    <m/>
    <m/>
    <m/>
    <m/>
    <m/>
    <m/>
    <m/>
    <n v="0"/>
    <n v="5"/>
    <m/>
    <m/>
    <m/>
    <m/>
    <n v="5"/>
    <m/>
    <m/>
    <m/>
    <m/>
    <m/>
    <m/>
    <m/>
    <m/>
    <m/>
    <m/>
    <m/>
    <m/>
    <m/>
    <m/>
  </r>
  <r>
    <x v="62"/>
    <x v="14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63"/>
    <x v="50"/>
    <m/>
    <m/>
    <m/>
    <m/>
    <m/>
    <m/>
    <m/>
    <n v="0"/>
    <m/>
    <m/>
    <m/>
    <m/>
    <m/>
    <n v="-33"/>
    <m/>
    <m/>
    <m/>
    <m/>
    <m/>
    <m/>
    <m/>
    <m/>
    <m/>
    <m/>
    <m/>
    <m/>
    <m/>
    <m/>
  </r>
  <r>
    <x v="64"/>
    <x v="16"/>
    <m/>
    <m/>
    <m/>
    <m/>
    <m/>
    <m/>
    <m/>
    <n v="9"/>
    <n v="5"/>
    <m/>
    <m/>
    <m/>
    <m/>
    <n v="-26"/>
    <m/>
    <m/>
    <m/>
    <m/>
    <m/>
    <m/>
    <m/>
    <m/>
    <m/>
    <m/>
    <m/>
    <m/>
    <m/>
    <m/>
  </r>
  <r>
    <x v="65"/>
    <x v="17"/>
    <m/>
    <m/>
    <m/>
    <m/>
    <m/>
    <m/>
    <m/>
    <n v="9"/>
    <n v="10"/>
    <m/>
    <m/>
    <m/>
    <m/>
    <n v="11"/>
    <m/>
    <m/>
    <m/>
    <m/>
    <m/>
    <m/>
    <m/>
    <m/>
    <m/>
    <m/>
    <m/>
    <m/>
    <m/>
    <m/>
  </r>
  <r>
    <x v="66"/>
    <x v="18"/>
    <m/>
    <m/>
    <m/>
    <m/>
    <m/>
    <m/>
    <m/>
    <n v="40"/>
    <n v="30"/>
    <n v="60"/>
    <m/>
    <n v="50"/>
    <m/>
    <m/>
    <m/>
    <m/>
    <m/>
    <m/>
    <m/>
    <m/>
    <m/>
    <m/>
    <m/>
    <m/>
    <m/>
    <m/>
    <m/>
    <m/>
  </r>
  <r>
    <x v="67"/>
    <x v="19"/>
    <m/>
    <m/>
    <m/>
    <m/>
    <m/>
    <m/>
    <m/>
    <n v="40"/>
    <n v="15"/>
    <n v="60"/>
    <m/>
    <m/>
    <m/>
    <m/>
    <m/>
    <m/>
    <m/>
    <m/>
    <m/>
    <m/>
    <m/>
    <m/>
    <m/>
    <m/>
    <m/>
    <m/>
    <m/>
    <m/>
  </r>
  <r>
    <x v="68"/>
    <x v="20"/>
    <m/>
    <m/>
    <m/>
    <m/>
    <m/>
    <m/>
    <m/>
    <n v="0"/>
    <n v="20"/>
    <n v="20"/>
    <m/>
    <m/>
    <m/>
    <m/>
    <m/>
    <m/>
    <m/>
    <m/>
    <m/>
    <m/>
    <m/>
    <m/>
    <m/>
    <m/>
    <m/>
    <m/>
    <m/>
    <m/>
  </r>
  <r>
    <x v="69"/>
    <x v="21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70"/>
    <x v="22"/>
    <m/>
    <m/>
    <m/>
    <m/>
    <m/>
    <m/>
    <m/>
    <n v="0"/>
    <m/>
    <n v="4"/>
    <m/>
    <m/>
    <m/>
    <n v="4"/>
    <m/>
    <m/>
    <m/>
    <m/>
    <m/>
    <m/>
    <m/>
    <m/>
    <m/>
    <m/>
    <m/>
    <m/>
    <m/>
    <m/>
  </r>
  <r>
    <x v="71"/>
    <x v="23"/>
    <m/>
    <m/>
    <m/>
    <m/>
    <m/>
    <m/>
    <m/>
    <n v="0"/>
    <m/>
    <n v="4"/>
    <m/>
    <m/>
    <m/>
    <n v="4"/>
    <m/>
    <m/>
    <m/>
    <m/>
    <m/>
    <m/>
    <m/>
    <m/>
    <m/>
    <m/>
    <m/>
    <m/>
    <m/>
    <m/>
  </r>
  <r>
    <x v="72"/>
    <x v="51"/>
    <m/>
    <m/>
    <m/>
    <m/>
    <m/>
    <m/>
    <m/>
    <n v="0"/>
    <n v="2"/>
    <m/>
    <m/>
    <m/>
    <m/>
    <n v="-1"/>
    <m/>
    <m/>
    <m/>
    <m/>
    <m/>
    <m/>
    <m/>
    <m/>
    <m/>
    <m/>
    <m/>
    <m/>
    <m/>
    <m/>
  </r>
  <r>
    <x v="73"/>
    <x v="25"/>
    <m/>
    <m/>
    <m/>
    <m/>
    <m/>
    <m/>
    <m/>
    <n v="0"/>
    <n v="4"/>
    <m/>
    <m/>
    <m/>
    <m/>
    <n v="-76"/>
    <m/>
    <m/>
    <m/>
    <m/>
    <m/>
    <m/>
    <m/>
    <m/>
    <m/>
    <m/>
    <m/>
    <m/>
    <m/>
    <m/>
  </r>
  <r>
    <x v="74"/>
    <x v="52"/>
    <m/>
    <m/>
    <m/>
    <m/>
    <m/>
    <m/>
    <m/>
    <n v="0"/>
    <m/>
    <m/>
    <m/>
    <m/>
    <m/>
    <n v="-223"/>
    <m/>
    <m/>
    <m/>
    <m/>
    <m/>
    <m/>
    <m/>
    <m/>
    <m/>
    <m/>
    <m/>
    <m/>
    <m/>
    <m/>
  </r>
  <r>
    <x v="75"/>
    <x v="27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76"/>
    <x v="28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77"/>
    <x v="53"/>
    <m/>
    <m/>
    <m/>
    <m/>
    <m/>
    <m/>
    <m/>
    <n v="3"/>
    <n v="1"/>
    <n v="1"/>
    <n v="1"/>
    <n v="1"/>
    <n v="1"/>
    <n v="5"/>
    <m/>
    <m/>
    <m/>
    <m/>
    <m/>
    <m/>
    <m/>
    <m/>
    <m/>
    <m/>
    <m/>
    <m/>
    <m/>
    <m/>
  </r>
  <r>
    <x v="78"/>
    <x v="30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79"/>
    <x v="54"/>
    <m/>
    <m/>
    <m/>
    <m/>
    <m/>
    <m/>
    <m/>
    <n v="0"/>
    <m/>
    <m/>
    <m/>
    <m/>
    <m/>
    <n v="-34"/>
    <m/>
    <m/>
    <m/>
    <m/>
    <m/>
    <m/>
    <m/>
    <m/>
    <m/>
    <m/>
    <m/>
    <m/>
    <m/>
    <m/>
  </r>
  <r>
    <x v="80"/>
    <x v="32"/>
    <m/>
    <m/>
    <m/>
    <m/>
    <m/>
    <m/>
    <m/>
    <n v="27"/>
    <n v="10"/>
    <m/>
    <m/>
    <m/>
    <m/>
    <n v="37"/>
    <m/>
    <m/>
    <m/>
    <m/>
    <m/>
    <m/>
    <m/>
    <m/>
    <m/>
    <m/>
    <m/>
    <m/>
    <m/>
    <m/>
  </r>
  <r>
    <x v="81"/>
    <x v="33"/>
    <m/>
    <m/>
    <m/>
    <m/>
    <m/>
    <m/>
    <m/>
    <n v="9"/>
    <n v="10"/>
    <m/>
    <m/>
    <m/>
    <m/>
    <n v="19"/>
    <m/>
    <m/>
    <m/>
    <m/>
    <m/>
    <m/>
    <m/>
    <m/>
    <m/>
    <m/>
    <m/>
    <m/>
    <m/>
    <m/>
  </r>
  <r>
    <x v="82"/>
    <x v="34"/>
    <m/>
    <m/>
    <m/>
    <m/>
    <m/>
    <m/>
    <m/>
    <n v="0"/>
    <n v="15"/>
    <m/>
    <n v="50"/>
    <m/>
    <m/>
    <n v="-123"/>
    <m/>
    <m/>
    <m/>
    <m/>
    <m/>
    <m/>
    <m/>
    <m/>
    <m/>
    <m/>
    <m/>
    <m/>
    <m/>
    <m/>
  </r>
  <r>
    <x v="83"/>
    <x v="55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84"/>
    <x v="56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85"/>
    <x v="36"/>
    <m/>
    <m/>
    <m/>
    <m/>
    <m/>
    <m/>
    <m/>
    <n v="48"/>
    <n v="40"/>
    <n v="65"/>
    <n v="60"/>
    <m/>
    <n v="48"/>
    <n v="220"/>
    <m/>
    <m/>
    <m/>
    <m/>
    <m/>
    <m/>
    <m/>
    <m/>
    <m/>
    <m/>
    <m/>
    <m/>
    <m/>
    <m/>
  </r>
  <r>
    <x v="86"/>
    <x v="37"/>
    <m/>
    <m/>
    <m/>
    <m/>
    <m/>
    <m/>
    <m/>
    <n v="48"/>
    <n v="20"/>
    <n v="10"/>
    <n v="20"/>
    <n v="10"/>
    <n v="10"/>
    <n v="40"/>
    <m/>
    <m/>
    <m/>
    <m/>
    <m/>
    <m/>
    <m/>
    <m/>
    <m/>
    <m/>
    <m/>
    <m/>
    <m/>
    <m/>
  </r>
  <r>
    <x v="87"/>
    <x v="57"/>
    <m/>
    <m/>
    <m/>
    <m/>
    <m/>
    <m/>
    <m/>
    <n v="9"/>
    <m/>
    <m/>
    <m/>
    <m/>
    <m/>
    <n v="-93"/>
    <m/>
    <m/>
    <m/>
    <m/>
    <m/>
    <m/>
    <m/>
    <m/>
    <m/>
    <m/>
    <m/>
    <m/>
    <m/>
    <m/>
  </r>
  <r>
    <x v="88"/>
    <x v="58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89"/>
    <x v="59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0"/>
    <x v="38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1"/>
    <x v="60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2"/>
    <x v="40"/>
    <m/>
    <m/>
    <m/>
    <m/>
    <m/>
    <m/>
    <m/>
    <n v="0"/>
    <m/>
    <m/>
    <m/>
    <m/>
    <m/>
    <n v="-1"/>
    <m/>
    <m/>
    <m/>
    <m/>
    <m/>
    <m/>
    <m/>
    <m/>
    <m/>
    <m/>
    <m/>
    <m/>
    <m/>
    <m/>
  </r>
  <r>
    <x v="93"/>
    <x v="41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4"/>
    <x v="61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5"/>
    <x v="62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6"/>
    <x v="63"/>
    <m/>
    <m/>
    <m/>
    <m/>
    <m/>
    <m/>
    <m/>
    <n v="24"/>
    <n v="24"/>
    <n v="24"/>
    <n v="18"/>
    <n v="18"/>
    <n v="18"/>
    <n v="126"/>
    <m/>
    <m/>
    <m/>
    <m/>
    <m/>
    <m/>
    <m/>
    <m/>
    <m/>
    <m/>
    <m/>
    <m/>
    <m/>
    <m/>
  </r>
  <r>
    <x v="97"/>
    <x v="64"/>
    <m/>
    <m/>
    <m/>
    <m/>
    <m/>
    <m/>
    <m/>
    <n v="24"/>
    <n v="24"/>
    <n v="24"/>
    <n v="18"/>
    <n v="18"/>
    <n v="18"/>
    <n v="126"/>
    <m/>
    <m/>
    <m/>
    <m/>
    <m/>
    <m/>
    <m/>
    <m/>
    <m/>
    <m/>
    <m/>
    <m/>
    <m/>
    <m/>
  </r>
  <r>
    <x v="98"/>
    <x v="65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99"/>
    <x v="66"/>
    <m/>
    <m/>
    <m/>
    <m/>
    <m/>
    <m/>
    <m/>
    <n v="0"/>
    <m/>
    <m/>
    <m/>
    <m/>
    <m/>
    <n v="-6"/>
    <m/>
    <m/>
    <m/>
    <m/>
    <m/>
    <m/>
    <m/>
    <m/>
    <m/>
    <m/>
    <m/>
    <m/>
    <m/>
    <m/>
  </r>
  <r>
    <x v="100"/>
    <x v="67"/>
    <m/>
    <m/>
    <m/>
    <m/>
    <m/>
    <m/>
    <m/>
    <n v="0"/>
    <m/>
    <m/>
    <n v="50"/>
    <m/>
    <m/>
    <n v="-188"/>
    <m/>
    <m/>
    <m/>
    <m/>
    <m/>
    <m/>
    <m/>
    <m/>
    <m/>
    <m/>
    <m/>
    <m/>
    <m/>
    <m/>
  </r>
  <r>
    <x v="101"/>
    <x v="68"/>
    <m/>
    <m/>
    <m/>
    <m/>
    <m/>
    <m/>
    <m/>
    <n v="4"/>
    <n v="1"/>
    <n v="1"/>
    <n v="1"/>
    <n v="1"/>
    <n v="1"/>
    <n v="9"/>
    <m/>
    <m/>
    <m/>
    <m/>
    <m/>
    <m/>
    <m/>
    <m/>
    <m/>
    <m/>
    <m/>
    <m/>
    <m/>
    <m/>
  </r>
  <r>
    <x v="102"/>
    <x v="69"/>
    <m/>
    <m/>
    <m/>
    <m/>
    <m/>
    <m/>
    <m/>
    <n v="32"/>
    <n v="8"/>
    <n v="8"/>
    <n v="8"/>
    <n v="8"/>
    <n v="8"/>
    <n v="72"/>
    <m/>
    <m/>
    <m/>
    <m/>
    <m/>
    <m/>
    <m/>
    <m/>
    <m/>
    <m/>
    <m/>
    <m/>
    <m/>
    <m/>
  </r>
  <r>
    <x v="103"/>
    <x v="70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04"/>
    <x v="71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05"/>
    <x v="72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06"/>
    <x v="73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07"/>
    <x v="74"/>
    <m/>
    <m/>
    <m/>
    <m/>
    <m/>
    <m/>
    <m/>
    <n v="12"/>
    <n v="3"/>
    <n v="3"/>
    <n v="3"/>
    <n v="3"/>
    <n v="3"/>
    <n v="27"/>
    <m/>
    <m/>
    <m/>
    <m/>
    <m/>
    <m/>
    <m/>
    <m/>
    <m/>
    <m/>
    <m/>
    <m/>
    <m/>
    <m/>
  </r>
  <r>
    <x v="108"/>
    <x v="75"/>
    <m/>
    <m/>
    <m/>
    <m/>
    <m/>
    <m/>
    <m/>
    <n v="8"/>
    <n v="2"/>
    <n v="2"/>
    <n v="2"/>
    <n v="2"/>
    <n v="2"/>
    <n v="18"/>
    <m/>
    <m/>
    <m/>
    <m/>
    <m/>
    <m/>
    <m/>
    <m/>
    <m/>
    <m/>
    <m/>
    <m/>
    <m/>
    <m/>
  </r>
  <r>
    <x v="109"/>
    <x v="76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10"/>
    <x v="77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11"/>
    <x v="78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12"/>
    <x v="79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13"/>
    <x v="80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114"/>
    <x v="81"/>
    <m/>
    <m/>
    <m/>
    <m/>
    <m/>
    <m/>
    <m/>
    <n v="16"/>
    <m/>
    <m/>
    <m/>
    <n v="8"/>
    <n v="8"/>
    <n v="32"/>
    <m/>
    <m/>
    <m/>
    <m/>
    <m/>
    <m/>
    <m/>
    <m/>
    <m/>
    <m/>
    <m/>
    <m/>
    <m/>
    <m/>
  </r>
  <r>
    <x v="115"/>
    <x v="82"/>
    <m/>
    <m/>
    <m/>
    <m/>
    <m/>
    <m/>
    <m/>
    <n v="18"/>
    <m/>
    <m/>
    <m/>
    <n v="9"/>
    <n v="9"/>
    <n v="36"/>
    <m/>
    <m/>
    <m/>
    <m/>
    <m/>
    <m/>
    <m/>
    <m/>
    <m/>
    <m/>
    <m/>
    <m/>
    <m/>
    <m/>
  </r>
  <r>
    <x v="116"/>
    <x v="83"/>
    <m/>
    <m/>
    <m/>
    <m/>
    <m/>
    <m/>
    <m/>
    <n v="18"/>
    <m/>
    <m/>
    <m/>
    <n v="9"/>
    <n v="9"/>
    <n v="36"/>
    <m/>
    <m/>
    <m/>
    <m/>
    <m/>
    <m/>
    <m/>
    <m/>
    <m/>
    <m/>
    <m/>
    <m/>
    <m/>
    <m/>
  </r>
  <r>
    <x v="117"/>
    <x v="84"/>
    <m/>
    <m/>
    <m/>
    <m/>
    <m/>
    <m/>
    <m/>
    <n v="0"/>
    <m/>
    <m/>
    <m/>
    <m/>
    <m/>
    <n v="0"/>
    <m/>
    <m/>
    <m/>
    <m/>
    <m/>
    <m/>
    <m/>
    <m/>
    <m/>
    <m/>
    <m/>
    <m/>
    <m/>
    <m/>
  </r>
  <r>
    <x v="42"/>
    <x v="0"/>
    <m/>
    <m/>
    <m/>
    <m/>
    <m/>
    <m/>
    <m/>
    <m/>
    <m/>
    <m/>
    <m/>
    <m/>
    <m/>
    <m/>
    <n v="600"/>
    <n v="200"/>
    <n v="200"/>
    <n v="200"/>
    <n v="200"/>
    <n v="300"/>
    <n v="1700"/>
    <m/>
    <m/>
    <m/>
    <m/>
    <m/>
    <m/>
    <m/>
  </r>
  <r>
    <x v="79"/>
    <x v="54"/>
    <m/>
    <m/>
    <m/>
    <m/>
    <m/>
    <m/>
    <m/>
    <m/>
    <m/>
    <m/>
    <m/>
    <m/>
    <m/>
    <m/>
    <n v="800"/>
    <n v="250"/>
    <n v="250"/>
    <n v="250"/>
    <n v="250"/>
    <n v="350"/>
    <n v="2150"/>
    <m/>
    <m/>
    <m/>
    <m/>
    <m/>
    <m/>
    <m/>
  </r>
  <r>
    <x v="43"/>
    <x v="1"/>
    <m/>
    <m/>
    <m/>
    <m/>
    <m/>
    <m/>
    <m/>
    <m/>
    <m/>
    <m/>
    <m/>
    <m/>
    <m/>
    <m/>
    <n v="200"/>
    <n v="50"/>
    <n v="50"/>
    <n v="50"/>
    <n v="50"/>
    <n v="50"/>
    <n v="450"/>
    <m/>
    <m/>
    <m/>
    <m/>
    <m/>
    <m/>
    <m/>
  </r>
  <r>
    <x v="53"/>
    <x v="44"/>
    <m/>
    <m/>
    <m/>
    <m/>
    <m/>
    <m/>
    <m/>
    <m/>
    <m/>
    <m/>
    <m/>
    <m/>
    <m/>
    <m/>
    <n v="40"/>
    <n v="40"/>
    <n v="60"/>
    <n v="50"/>
    <n v="40"/>
    <n v="50"/>
    <n v="170"/>
    <m/>
    <m/>
    <m/>
    <m/>
    <m/>
    <m/>
    <m/>
  </r>
  <r>
    <x v="56"/>
    <x v="46"/>
    <m/>
    <m/>
    <m/>
    <m/>
    <m/>
    <m/>
    <m/>
    <m/>
    <m/>
    <m/>
    <m/>
    <m/>
    <m/>
    <m/>
    <n v="60"/>
    <n v="30"/>
    <n v="20"/>
    <n v="20"/>
    <n v="30"/>
    <n v="20"/>
    <n v="180"/>
    <m/>
    <m/>
    <m/>
    <m/>
    <m/>
    <m/>
    <m/>
  </r>
  <r>
    <x v="66"/>
    <x v="18"/>
    <m/>
    <m/>
    <m/>
    <m/>
    <m/>
    <m/>
    <m/>
    <m/>
    <m/>
    <m/>
    <m/>
    <m/>
    <m/>
    <m/>
    <n v="20"/>
    <n v="20"/>
    <n v="20"/>
    <n v="40"/>
    <n v="40"/>
    <n v="20"/>
    <n v="160"/>
    <m/>
    <m/>
    <m/>
    <m/>
    <m/>
    <m/>
    <m/>
  </r>
  <r>
    <x v="67"/>
    <x v="19"/>
    <m/>
    <m/>
    <m/>
    <m/>
    <m/>
    <m/>
    <m/>
    <m/>
    <m/>
    <m/>
    <m/>
    <m/>
    <m/>
    <m/>
    <n v="20"/>
    <n v="20"/>
    <n v="20"/>
    <n v="0"/>
    <n v="0"/>
    <n v="20"/>
    <n v="80"/>
    <m/>
    <m/>
    <m/>
    <m/>
    <m/>
    <m/>
    <m/>
  </r>
  <r>
    <x v="101"/>
    <x v="68"/>
    <m/>
    <m/>
    <m/>
    <m/>
    <m/>
    <m/>
    <m/>
    <m/>
    <m/>
    <m/>
    <m/>
    <m/>
    <m/>
    <m/>
    <m/>
    <n v="3"/>
    <m/>
    <m/>
    <m/>
    <m/>
    <n v="3"/>
    <m/>
    <m/>
    <m/>
    <m/>
    <m/>
    <m/>
    <m/>
  </r>
  <r>
    <x v="102"/>
    <x v="69"/>
    <m/>
    <m/>
    <m/>
    <m/>
    <m/>
    <m/>
    <m/>
    <m/>
    <m/>
    <m/>
    <m/>
    <m/>
    <m/>
    <m/>
    <m/>
    <n v="24"/>
    <m/>
    <m/>
    <m/>
    <m/>
    <n v="24"/>
    <m/>
    <m/>
    <m/>
    <m/>
    <m/>
    <m/>
    <m/>
  </r>
  <r>
    <x v="107"/>
    <x v="74"/>
    <m/>
    <m/>
    <m/>
    <m/>
    <m/>
    <m/>
    <m/>
    <m/>
    <m/>
    <m/>
    <m/>
    <m/>
    <m/>
    <m/>
    <m/>
    <n v="9"/>
    <m/>
    <m/>
    <m/>
    <m/>
    <n v="9"/>
    <m/>
    <m/>
    <m/>
    <m/>
    <m/>
    <m/>
    <m/>
  </r>
  <r>
    <x v="108"/>
    <x v="75"/>
    <m/>
    <m/>
    <m/>
    <m/>
    <m/>
    <m/>
    <m/>
    <m/>
    <m/>
    <m/>
    <m/>
    <m/>
    <m/>
    <m/>
    <m/>
    <n v="6"/>
    <m/>
    <m/>
    <m/>
    <m/>
    <n v="6"/>
    <m/>
    <m/>
    <m/>
    <m/>
    <m/>
    <m/>
    <m/>
  </r>
  <r>
    <x v="114"/>
    <x v="81"/>
    <m/>
    <m/>
    <m/>
    <m/>
    <m/>
    <m/>
    <m/>
    <m/>
    <m/>
    <m/>
    <m/>
    <m/>
    <m/>
    <m/>
    <m/>
    <n v="16"/>
    <m/>
    <m/>
    <m/>
    <m/>
    <n v="16"/>
    <m/>
    <m/>
    <m/>
    <m/>
    <m/>
    <m/>
    <m/>
  </r>
  <r>
    <x v="115"/>
    <x v="82"/>
    <m/>
    <m/>
    <m/>
    <m/>
    <m/>
    <m/>
    <m/>
    <m/>
    <m/>
    <m/>
    <m/>
    <m/>
    <m/>
    <m/>
    <m/>
    <n v="18"/>
    <m/>
    <m/>
    <m/>
    <m/>
    <n v="18"/>
    <m/>
    <m/>
    <m/>
    <m/>
    <m/>
    <m/>
    <m/>
  </r>
  <r>
    <x v="116"/>
    <x v="83"/>
    <m/>
    <m/>
    <m/>
    <m/>
    <m/>
    <m/>
    <m/>
    <m/>
    <m/>
    <m/>
    <m/>
    <m/>
    <m/>
    <m/>
    <m/>
    <n v="18"/>
    <m/>
    <m/>
    <m/>
    <m/>
    <n v="18"/>
    <m/>
    <m/>
    <m/>
    <m/>
    <m/>
    <m/>
    <m/>
  </r>
  <r>
    <x v="53"/>
    <x v="44"/>
    <m/>
    <m/>
    <m/>
    <m/>
    <m/>
    <m/>
    <m/>
    <m/>
    <m/>
    <m/>
    <m/>
    <m/>
    <m/>
    <m/>
    <m/>
    <m/>
    <m/>
    <m/>
    <m/>
    <m/>
    <m/>
    <n v="20"/>
    <n v="60"/>
    <n v="70"/>
    <n v="70"/>
    <n v="0"/>
    <n v="20"/>
    <n v="100"/>
  </r>
  <r>
    <x v="56"/>
    <x v="46"/>
    <m/>
    <m/>
    <m/>
    <m/>
    <m/>
    <m/>
    <m/>
    <m/>
    <m/>
    <m/>
    <m/>
    <m/>
    <m/>
    <m/>
    <m/>
    <m/>
    <m/>
    <m/>
    <m/>
    <m/>
    <m/>
    <n v="60"/>
    <n v="30"/>
    <n v="30"/>
    <n v="30"/>
    <n v="0"/>
    <n v="10"/>
    <n v="90"/>
  </r>
  <r>
    <x v="66"/>
    <x v="18"/>
    <m/>
    <m/>
    <m/>
    <m/>
    <m/>
    <m/>
    <m/>
    <m/>
    <m/>
    <m/>
    <m/>
    <m/>
    <m/>
    <m/>
    <m/>
    <m/>
    <m/>
    <m/>
    <m/>
    <m/>
    <m/>
    <n v="80"/>
    <n v="10"/>
    <n v="50"/>
    <n v="40"/>
    <n v="50"/>
    <n v="0"/>
    <n v="120"/>
  </r>
  <r>
    <x v="118"/>
    <x v="85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AD123" firstHeaderRow="0" firstDataRow="1" firstDataCol="2"/>
  <pivotFields count="30">
    <pivotField axis="axisRow" compact="0" outline="0" showAll="0" defaultSubtotal="0">
      <items count="1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</items>
    </pivotField>
    <pivotField axis="axisRow" compact="0" outline="0" showAll="0" defaultSubtotal="0">
      <items count="89">
        <item x="72"/>
        <item x="84"/>
        <item x="0"/>
        <item x="1"/>
        <item x="2"/>
        <item x="3"/>
        <item x="42"/>
        <item x="4"/>
        <item x="5"/>
        <item x="6"/>
        <item x="7"/>
        <item x="81"/>
        <item x="62"/>
        <item x="61"/>
        <item x="79"/>
        <item x="80"/>
        <item x="68"/>
        <item x="65"/>
        <item x="35"/>
        <item x="55"/>
        <item x="56"/>
        <item x="8"/>
        <item x="9"/>
        <item x="36"/>
        <item x="43"/>
        <item m="1" x="88"/>
        <item x="44"/>
        <item x="37"/>
        <item x="45"/>
        <item x="46"/>
        <item x="47"/>
        <item m="1" x="87"/>
        <item x="10"/>
        <item x="63"/>
        <item x="64"/>
        <item x="39"/>
        <item x="82"/>
        <item x="74"/>
        <item x="69"/>
        <item x="75"/>
        <item x="41"/>
        <item m="1" x="86"/>
        <item x="38"/>
        <item x="48"/>
        <item x="11"/>
        <item x="12"/>
        <item x="13"/>
        <item x="49"/>
        <item x="14"/>
        <item x="50"/>
        <item x="15"/>
        <item x="58"/>
        <item x="60"/>
        <item x="16"/>
        <item x="17"/>
        <item x="18"/>
        <item x="19"/>
        <item x="20"/>
        <item x="57"/>
        <item x="21"/>
        <item x="22"/>
        <item x="23"/>
        <item x="24"/>
        <item x="51"/>
        <item x="25"/>
        <item x="83"/>
        <item x="52"/>
        <item x="26"/>
        <item x="59"/>
        <item x="66"/>
        <item x="27"/>
        <item x="28"/>
        <item x="29"/>
        <item x="53"/>
        <item x="40"/>
        <item x="67"/>
        <item x="70"/>
        <item x="76"/>
        <item x="78"/>
        <item x="73"/>
        <item x="30"/>
        <item x="77"/>
        <item x="71"/>
        <item x="54"/>
        <item x="31"/>
        <item x="32"/>
        <item x="33"/>
        <item x="34"/>
        <item x="85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</pivotFields>
  <rowFields count="2">
    <field x="0"/>
    <field x="1"/>
  </rowFields>
  <rowItems count="120">
    <i>
      <x/>
      <x v="2"/>
    </i>
    <i>
      <x v="1"/>
      <x v="3"/>
    </i>
    <i>
      <x v="2"/>
      <x v="4"/>
    </i>
    <i>
      <x v="3"/>
      <x v="5"/>
    </i>
    <i>
      <x v="4"/>
      <x v="7"/>
    </i>
    <i>
      <x v="5"/>
      <x v="8"/>
    </i>
    <i>
      <x v="6"/>
      <x v="9"/>
    </i>
    <i>
      <x v="7"/>
      <x v="10"/>
    </i>
    <i>
      <x v="8"/>
      <x v="21"/>
    </i>
    <i>
      <x v="9"/>
      <x v="22"/>
    </i>
    <i>
      <x v="10"/>
      <x v="32"/>
    </i>
    <i>
      <x v="11"/>
      <x v="44"/>
    </i>
    <i>
      <x v="12"/>
      <x v="45"/>
    </i>
    <i>
      <x v="13"/>
      <x v="46"/>
    </i>
    <i>
      <x v="14"/>
      <x v="48"/>
    </i>
    <i>
      <x v="15"/>
      <x v="50"/>
    </i>
    <i>
      <x v="16"/>
      <x v="53"/>
    </i>
    <i>
      <x v="17"/>
      <x v="54"/>
    </i>
    <i>
      <x v="18"/>
      <x v="55"/>
    </i>
    <i>
      <x v="19"/>
      <x v="56"/>
    </i>
    <i>
      <x v="20"/>
      <x v="57"/>
    </i>
    <i>
      <x v="21"/>
      <x v="59"/>
    </i>
    <i>
      <x v="22"/>
      <x v="60"/>
    </i>
    <i>
      <x v="23"/>
      <x v="61"/>
    </i>
    <i>
      <x v="24"/>
      <x v="62"/>
    </i>
    <i>
      <x v="25"/>
      <x v="64"/>
    </i>
    <i>
      <x v="26"/>
      <x v="67"/>
    </i>
    <i>
      <x v="27"/>
      <x v="70"/>
    </i>
    <i>
      <x v="28"/>
      <x v="71"/>
    </i>
    <i>
      <x v="29"/>
      <x v="72"/>
    </i>
    <i>
      <x v="30"/>
      <x v="80"/>
    </i>
    <i>
      <x v="31"/>
      <x v="84"/>
    </i>
    <i>
      <x v="32"/>
      <x v="85"/>
    </i>
    <i>
      <x v="33"/>
      <x v="86"/>
    </i>
    <i>
      <x v="34"/>
      <x v="87"/>
    </i>
    <i>
      <x v="35"/>
      <x v="18"/>
    </i>
    <i>
      <x v="36"/>
      <x v="23"/>
    </i>
    <i>
      <x v="37"/>
      <x v="27"/>
    </i>
    <i>
      <x v="38"/>
      <x v="42"/>
    </i>
    <i>
      <x v="39"/>
      <x v="35"/>
    </i>
    <i>
      <x v="40"/>
      <x v="74"/>
    </i>
    <i>
      <x v="41"/>
      <x v="40"/>
    </i>
    <i>
      <x v="42"/>
      <x v="2"/>
    </i>
    <i>
      <x v="43"/>
      <x v="3"/>
    </i>
    <i>
      <x v="44"/>
      <x v="4"/>
    </i>
    <i>
      <x v="45"/>
      <x v="6"/>
    </i>
    <i>
      <x v="46"/>
      <x v="7"/>
    </i>
    <i>
      <x v="47"/>
      <x v="8"/>
    </i>
    <i>
      <x v="48"/>
      <x v="9"/>
    </i>
    <i>
      <x v="49"/>
      <x v="10"/>
    </i>
    <i>
      <x v="50"/>
      <x v="21"/>
    </i>
    <i>
      <x v="51"/>
      <x v="22"/>
    </i>
    <i>
      <x v="52"/>
      <x v="24"/>
    </i>
    <i>
      <x v="53"/>
      <x v="26"/>
    </i>
    <i>
      <x v="54"/>
      <x v="26"/>
    </i>
    <i>
      <x v="55"/>
      <x v="28"/>
    </i>
    <i>
      <x v="56"/>
      <x v="29"/>
    </i>
    <i>
      <x v="57"/>
      <x v="30"/>
    </i>
    <i>
      <x v="58"/>
      <x v="32"/>
    </i>
    <i>
      <x v="59"/>
      <x v="43"/>
    </i>
    <i>
      <x v="60"/>
      <x v="45"/>
    </i>
    <i>
      <x v="61"/>
      <x v="47"/>
    </i>
    <i>
      <x v="62"/>
      <x v="48"/>
    </i>
    <i>
      <x v="63"/>
      <x v="49"/>
    </i>
    <i>
      <x v="64"/>
      <x v="53"/>
    </i>
    <i>
      <x v="65"/>
      <x v="54"/>
    </i>
    <i>
      <x v="66"/>
      <x v="55"/>
    </i>
    <i>
      <x v="67"/>
      <x v="56"/>
    </i>
    <i>
      <x v="68"/>
      <x v="57"/>
    </i>
    <i>
      <x v="69"/>
      <x v="59"/>
    </i>
    <i>
      <x v="70"/>
      <x v="60"/>
    </i>
    <i>
      <x v="71"/>
      <x v="61"/>
    </i>
    <i>
      <x v="72"/>
      <x v="63"/>
    </i>
    <i>
      <x v="73"/>
      <x v="64"/>
    </i>
    <i>
      <x v="74"/>
      <x v="66"/>
    </i>
    <i>
      <x v="75"/>
      <x v="70"/>
    </i>
    <i>
      <x v="76"/>
      <x v="71"/>
    </i>
    <i>
      <x v="77"/>
      <x v="73"/>
    </i>
    <i>
      <x v="78"/>
      <x v="80"/>
    </i>
    <i>
      <x v="79"/>
      <x v="83"/>
    </i>
    <i>
      <x v="80"/>
      <x v="85"/>
    </i>
    <i>
      <x v="81"/>
      <x v="86"/>
    </i>
    <i>
      <x v="82"/>
      <x v="87"/>
    </i>
    <i>
      <x v="83"/>
      <x v="19"/>
    </i>
    <i>
      <x v="84"/>
      <x v="20"/>
    </i>
    <i>
      <x v="85"/>
      <x v="23"/>
    </i>
    <i>
      <x v="86"/>
      <x v="27"/>
    </i>
    <i>
      <x v="87"/>
      <x v="58"/>
    </i>
    <i>
      <x v="88"/>
      <x v="51"/>
    </i>
    <i>
      <x v="89"/>
      <x v="68"/>
    </i>
    <i>
      <x v="90"/>
      <x v="42"/>
    </i>
    <i>
      <x v="91"/>
      <x v="52"/>
    </i>
    <i>
      <x v="92"/>
      <x v="74"/>
    </i>
    <i>
      <x v="93"/>
      <x v="40"/>
    </i>
    <i>
      <x v="94"/>
      <x v="13"/>
    </i>
    <i>
      <x v="95"/>
      <x v="12"/>
    </i>
    <i>
      <x v="96"/>
      <x v="33"/>
    </i>
    <i>
      <x v="97"/>
      <x v="34"/>
    </i>
    <i>
      <x v="98"/>
      <x v="17"/>
    </i>
    <i>
      <x v="99"/>
      <x v="69"/>
    </i>
    <i>
      <x v="100"/>
      <x v="75"/>
    </i>
    <i>
      <x v="101"/>
      <x v="16"/>
    </i>
    <i>
      <x v="102"/>
      <x v="38"/>
    </i>
    <i>
      <x v="103"/>
      <x v="76"/>
    </i>
    <i>
      <x v="104"/>
      <x v="82"/>
    </i>
    <i>
      <x v="105"/>
      <x/>
    </i>
    <i>
      <x v="106"/>
      <x v="79"/>
    </i>
    <i>
      <x v="107"/>
      <x v="37"/>
    </i>
    <i>
      <x v="108"/>
      <x v="39"/>
    </i>
    <i>
      <x v="109"/>
      <x v="77"/>
    </i>
    <i>
      <x v="110"/>
      <x v="81"/>
    </i>
    <i>
      <x v="111"/>
      <x v="78"/>
    </i>
    <i>
      <x v="112"/>
      <x v="14"/>
    </i>
    <i>
      <x v="113"/>
      <x v="15"/>
    </i>
    <i>
      <x v="114"/>
      <x v="11"/>
    </i>
    <i>
      <x v="115"/>
      <x v="36"/>
    </i>
    <i>
      <x v="116"/>
      <x v="65"/>
    </i>
    <i>
      <x v="117"/>
      <x v="1"/>
    </i>
    <i>
      <x v="118"/>
      <x v="88"/>
    </i>
    <i t="grand">
      <x/>
    </i>
  </rowItems>
  <colFields count="1">
    <field x="-2"/>
  </colFields>
  <colItems count="2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</colItems>
  <dataFields count="28">
    <dataField name=" Taller central 15" fld="2" baseField="0" baseItem="0"/>
    <dataField name=" Taller central 16" fld="9" baseField="0" baseItem="0"/>
    <dataField name=" Taller central 17" fld="16" baseField="0" baseItem="0"/>
    <dataField name=" Taller central 18" fld="23" baseField="0" baseItem="0"/>
    <dataField name=" Zona I 15" fld="3" baseField="0" baseItem="0"/>
    <dataField name=" Zona I 16" fld="10" baseField="0" baseItem="0"/>
    <dataField name=" Zona I 17" fld="17" baseField="0" baseItem="0"/>
    <dataField name=" Zona I 18" fld="24" baseField="0" baseItem="0"/>
    <dataField name=" Zona II 15" fld="4" baseField="1" baseItem="22"/>
    <dataField name=" Zona II 16" fld="11" baseField="1" baseItem="22"/>
    <dataField name=" Zona II 17" fld="18" baseField="1" baseItem="22"/>
    <dataField name=" Zona II 18" fld="25" baseField="1" baseItem="22"/>
    <dataField name=" Zona III 15" fld="5" baseField="1" baseItem="22"/>
    <dataField name=" Zona III 16" fld="12" baseField="1" baseItem="22"/>
    <dataField name=" Zona III 17" fld="19" baseField="1" baseItem="22"/>
    <dataField name=" Zona III 18" fld="26" baseField="1" baseItem="22"/>
    <dataField name=" Zona IV15" fld="6" baseField="1" baseItem="22"/>
    <dataField name=" Zona IV 16" fld="13" baseField="1" baseItem="22"/>
    <dataField name="  Zona IV 17" fld="20" baseField="1" baseItem="2"/>
    <dataField name=" Zona IV 18" fld="27" baseField="1" baseItem="22"/>
    <dataField name=" Zona V 15" fld="7" baseField="1" baseItem="22"/>
    <dataField name=" Zona V 16" fld="14" baseField="1" baseItem="22"/>
    <dataField name=" Zona V 17" fld="21" baseField="1" baseItem="22"/>
    <dataField name=" Zona V 18" fld="28" baseField="1" baseItem="22"/>
    <dataField name=" total 15" fld="8" baseField="1" baseItem="22"/>
    <dataField name=" total 16" fld="15" baseField="1" baseItem="22"/>
    <dataField name=" total 17" fld="22" baseField="1" baseItem="22"/>
    <dataField name=" total 18" fld="29" baseField="1" baseItem="22"/>
  </dataFields>
  <formats count="3">
    <format dxfId="10">
      <pivotArea field="0" type="button" dataOnly="0" labelOnly="1" outline="0" axis="axisRow" fieldPosition="0"/>
    </format>
    <format dxfId="9">
      <pivotArea field="1" type="button" dataOnly="0" labelOnly="1" outline="0" axis="axisRow" fieldPosition="1"/>
    </format>
    <format dxfId="8">
      <pivotArea dataOnly="0" labelOnly="1" outline="0" fieldPosition="0">
        <references count="1">
          <reference field="4294967294" count="2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23"/>
  <sheetViews>
    <sheetView workbookViewId="0">
      <selection activeCell="AI13" sqref="AI13"/>
    </sheetView>
  </sheetViews>
  <sheetFormatPr baseColWidth="10" defaultRowHeight="15" x14ac:dyDescent="0.25"/>
  <cols>
    <col min="1" max="1" width="12.85546875" bestFit="1" customWidth="1"/>
    <col min="2" max="2" width="151.5703125" customWidth="1"/>
    <col min="3" max="5" width="15.42578125" bestFit="1" customWidth="1"/>
    <col min="6" max="6" width="15.42578125" customWidth="1"/>
    <col min="7" max="10" width="9.140625" customWidth="1"/>
    <col min="11" max="14" width="9.7109375" customWidth="1"/>
    <col min="15" max="18" width="10.28515625" customWidth="1"/>
    <col min="19" max="19" width="10" customWidth="1"/>
    <col min="20" max="20" width="10.42578125" customWidth="1"/>
    <col min="21" max="21" width="10.85546875" bestFit="1" customWidth="1"/>
    <col min="22" max="22" width="10.42578125" customWidth="1"/>
    <col min="23" max="26" width="9.85546875" customWidth="1"/>
    <col min="27" max="30" width="8" customWidth="1"/>
  </cols>
  <sheetData>
    <row r="3" spans="1:30" s="1" customFormat="1" x14ac:dyDescent="0.25">
      <c r="A3" s="21" t="s">
        <v>42</v>
      </c>
      <c r="B3" s="21" t="s">
        <v>43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  <c r="K3" s="1" t="s">
        <v>129</v>
      </c>
      <c r="L3" s="1" t="s">
        <v>130</v>
      </c>
      <c r="M3" s="1" t="s">
        <v>131</v>
      </c>
      <c r="N3" s="1" t="s">
        <v>132</v>
      </c>
      <c r="O3" s="1" t="s">
        <v>133</v>
      </c>
      <c r="P3" s="1" t="s">
        <v>134</v>
      </c>
      <c r="Q3" s="1" t="s">
        <v>135</v>
      </c>
      <c r="R3" s="1" t="s">
        <v>136</v>
      </c>
      <c r="S3" s="1" t="s">
        <v>137</v>
      </c>
      <c r="T3" s="1" t="s">
        <v>138</v>
      </c>
      <c r="U3" s="1" t="s">
        <v>144</v>
      </c>
      <c r="V3" s="1" t="s">
        <v>139</v>
      </c>
      <c r="W3" s="1" t="s">
        <v>140</v>
      </c>
      <c r="X3" s="1" t="s">
        <v>141</v>
      </c>
      <c r="Y3" s="1" t="s">
        <v>142</v>
      </c>
      <c r="Z3" s="1" t="s">
        <v>143</v>
      </c>
      <c r="AA3" s="1" t="s">
        <v>117</v>
      </c>
      <c r="AB3" s="1" t="s">
        <v>118</v>
      </c>
      <c r="AC3" s="1" t="s">
        <v>119</v>
      </c>
      <c r="AD3" s="1" t="s">
        <v>120</v>
      </c>
    </row>
    <row r="4" spans="1:30" x14ac:dyDescent="0.25">
      <c r="A4">
        <v>1094</v>
      </c>
      <c r="B4" t="s">
        <v>0</v>
      </c>
      <c r="C4" s="20">
        <v>300</v>
      </c>
      <c r="D4" s="20"/>
      <c r="E4" s="20"/>
      <c r="F4" s="20"/>
      <c r="G4" s="20">
        <v>100</v>
      </c>
      <c r="H4" s="20"/>
      <c r="I4" s="20"/>
      <c r="J4" s="20"/>
      <c r="K4" s="20">
        <v>100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>
        <v>200</v>
      </c>
      <c r="X4" s="20"/>
      <c r="Y4" s="20"/>
      <c r="Z4" s="20"/>
      <c r="AA4" s="20">
        <v>700</v>
      </c>
      <c r="AB4" s="20"/>
      <c r="AC4" s="20"/>
      <c r="AD4" s="20"/>
    </row>
    <row r="5" spans="1:30" x14ac:dyDescent="0.25">
      <c r="A5">
        <v>1095</v>
      </c>
      <c r="B5" t="s">
        <v>1</v>
      </c>
      <c r="C5" s="20">
        <v>0</v>
      </c>
      <c r="D5" s="20"/>
      <c r="E5" s="20"/>
      <c r="F5" s="20"/>
      <c r="G5" s="20">
        <v>80</v>
      </c>
      <c r="H5" s="20"/>
      <c r="I5" s="20"/>
      <c r="J5" s="20"/>
      <c r="K5" s="20">
        <v>0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>
        <v>20</v>
      </c>
      <c r="X5" s="20"/>
      <c r="Y5" s="20"/>
      <c r="Z5" s="20"/>
      <c r="AA5" s="20">
        <v>100</v>
      </c>
      <c r="AB5" s="20"/>
      <c r="AC5" s="20"/>
      <c r="AD5" s="20"/>
    </row>
    <row r="6" spans="1:30" x14ac:dyDescent="0.25">
      <c r="A6">
        <v>1096</v>
      </c>
      <c r="B6" t="s">
        <v>2</v>
      </c>
      <c r="C6" s="20">
        <v>24</v>
      </c>
      <c r="D6" s="20"/>
      <c r="E6" s="20"/>
      <c r="F6" s="20"/>
      <c r="G6" s="20">
        <v>80</v>
      </c>
      <c r="H6" s="20"/>
      <c r="I6" s="20"/>
      <c r="J6" s="20"/>
      <c r="K6" s="20">
        <v>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</v>
      </c>
      <c r="X6" s="20"/>
      <c r="Y6" s="20"/>
      <c r="Z6" s="20"/>
      <c r="AA6" s="20">
        <v>124</v>
      </c>
      <c r="AB6" s="20"/>
      <c r="AC6" s="20"/>
      <c r="AD6" s="20"/>
    </row>
    <row r="7" spans="1:30" x14ac:dyDescent="0.25">
      <c r="A7">
        <v>1124</v>
      </c>
      <c r="B7" t="s">
        <v>3</v>
      </c>
      <c r="C7" s="20">
        <v>0</v>
      </c>
      <c r="D7" s="20"/>
      <c r="E7" s="20"/>
      <c r="F7" s="20"/>
      <c r="G7" s="20">
        <v>4</v>
      </c>
      <c r="H7" s="20"/>
      <c r="I7" s="20"/>
      <c r="J7" s="20"/>
      <c r="K7" s="20">
        <v>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</v>
      </c>
      <c r="X7" s="20"/>
      <c r="Y7" s="20"/>
      <c r="Z7" s="20"/>
      <c r="AA7" s="20">
        <v>12</v>
      </c>
      <c r="AB7" s="20"/>
      <c r="AC7" s="20"/>
      <c r="AD7" s="20"/>
    </row>
    <row r="8" spans="1:30" x14ac:dyDescent="0.25">
      <c r="A8">
        <v>1125</v>
      </c>
      <c r="B8" t="s">
        <v>4</v>
      </c>
      <c r="C8" s="20">
        <v>0</v>
      </c>
      <c r="D8" s="20"/>
      <c r="E8" s="20"/>
      <c r="F8" s="20"/>
      <c r="G8" s="20">
        <v>6</v>
      </c>
      <c r="H8" s="20"/>
      <c r="I8" s="20"/>
      <c r="J8" s="20"/>
      <c r="K8" s="20">
        <v>10</v>
      </c>
      <c r="L8" s="20"/>
      <c r="M8" s="20"/>
      <c r="N8" s="20"/>
      <c r="O8" s="20"/>
      <c r="P8" s="20"/>
      <c r="Q8" s="20"/>
      <c r="R8" s="20"/>
      <c r="S8" s="20">
        <v>6</v>
      </c>
      <c r="T8" s="20"/>
      <c r="U8" s="20"/>
      <c r="V8" s="20"/>
      <c r="W8" s="20">
        <v>4</v>
      </c>
      <c r="X8" s="20"/>
      <c r="Y8" s="20"/>
      <c r="Z8" s="20"/>
      <c r="AA8" s="20">
        <v>26</v>
      </c>
      <c r="AB8" s="20"/>
      <c r="AC8" s="20"/>
      <c r="AD8" s="20"/>
    </row>
    <row r="9" spans="1:30" x14ac:dyDescent="0.25">
      <c r="A9">
        <v>1126</v>
      </c>
      <c r="B9" t="s">
        <v>5</v>
      </c>
      <c r="C9" s="20">
        <v>2</v>
      </c>
      <c r="D9" s="20"/>
      <c r="E9" s="20"/>
      <c r="F9" s="20"/>
      <c r="G9" s="20"/>
      <c r="H9" s="20"/>
      <c r="I9" s="20"/>
      <c r="J9" s="20"/>
      <c r="K9" s="20">
        <v>0</v>
      </c>
      <c r="L9" s="20"/>
      <c r="M9" s="20"/>
      <c r="N9" s="20"/>
      <c r="O9" s="20"/>
      <c r="P9" s="20"/>
      <c r="Q9" s="20"/>
      <c r="R9" s="20"/>
      <c r="S9" s="20">
        <v>1</v>
      </c>
      <c r="T9" s="20"/>
      <c r="U9" s="20"/>
      <c r="V9" s="20"/>
      <c r="W9" s="20">
        <v>0</v>
      </c>
      <c r="X9" s="20"/>
      <c r="Y9" s="20"/>
      <c r="Z9" s="20"/>
      <c r="AA9" s="20">
        <v>3</v>
      </c>
      <c r="AB9" s="20"/>
      <c r="AC9" s="20"/>
      <c r="AD9" s="20"/>
    </row>
    <row r="10" spans="1:30" x14ac:dyDescent="0.25">
      <c r="A10">
        <v>1127</v>
      </c>
      <c r="B10" t="s">
        <v>6</v>
      </c>
      <c r="C10" s="20">
        <v>32</v>
      </c>
      <c r="D10" s="20"/>
      <c r="E10" s="20"/>
      <c r="F10" s="20"/>
      <c r="G10" s="20"/>
      <c r="H10" s="20"/>
      <c r="I10" s="20"/>
      <c r="J10" s="20"/>
      <c r="K10" s="20">
        <v>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0</v>
      </c>
      <c r="X10" s="20"/>
      <c r="Y10" s="20"/>
      <c r="Z10" s="20"/>
      <c r="AA10" s="20">
        <v>32</v>
      </c>
      <c r="AB10" s="20"/>
      <c r="AC10" s="20"/>
      <c r="AD10" s="20"/>
    </row>
    <row r="11" spans="1:30" x14ac:dyDescent="0.25">
      <c r="A11">
        <v>1128</v>
      </c>
      <c r="B11" t="s">
        <v>7</v>
      </c>
      <c r="C11" s="20">
        <v>32</v>
      </c>
      <c r="D11" s="20"/>
      <c r="E11" s="20"/>
      <c r="F11" s="20"/>
      <c r="G11" s="20"/>
      <c r="H11" s="20"/>
      <c r="I11" s="20"/>
      <c r="J11" s="20"/>
      <c r="K11" s="20">
        <v>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0</v>
      </c>
      <c r="X11" s="20"/>
      <c r="Y11" s="20"/>
      <c r="Z11" s="20"/>
      <c r="AA11" s="20">
        <v>32</v>
      </c>
      <c r="AB11" s="20"/>
      <c r="AC11" s="20"/>
      <c r="AD11" s="20"/>
    </row>
    <row r="12" spans="1:30" x14ac:dyDescent="0.25">
      <c r="A12">
        <v>1129</v>
      </c>
      <c r="B12" t="s">
        <v>8</v>
      </c>
      <c r="C12" s="20">
        <v>0</v>
      </c>
      <c r="D12" s="20"/>
      <c r="E12" s="20"/>
      <c r="F12" s="20"/>
      <c r="G12" s="20">
        <v>2</v>
      </c>
      <c r="H12" s="20"/>
      <c r="I12" s="20"/>
      <c r="J12" s="20"/>
      <c r="K12" s="20">
        <v>0</v>
      </c>
      <c r="L12" s="20"/>
      <c r="M12" s="20"/>
      <c r="N12" s="20"/>
      <c r="O12" s="20"/>
      <c r="P12" s="20"/>
      <c r="Q12" s="20"/>
      <c r="R12" s="20"/>
      <c r="S12" s="20">
        <v>1</v>
      </c>
      <c r="T12" s="20"/>
      <c r="U12" s="20"/>
      <c r="V12" s="20"/>
      <c r="W12" s="20">
        <v>0</v>
      </c>
      <c r="X12" s="20"/>
      <c r="Y12" s="20"/>
      <c r="Z12" s="20"/>
      <c r="AA12" s="20">
        <v>3</v>
      </c>
      <c r="AB12" s="20"/>
      <c r="AC12" s="20"/>
      <c r="AD12" s="20"/>
    </row>
    <row r="13" spans="1:30" x14ac:dyDescent="0.25">
      <c r="A13">
        <v>1130</v>
      </c>
      <c r="B13" t="s">
        <v>9</v>
      </c>
      <c r="C13" s="20">
        <v>0</v>
      </c>
      <c r="D13" s="20"/>
      <c r="E13" s="20"/>
      <c r="F13" s="20"/>
      <c r="G13" s="20"/>
      <c r="H13" s="20"/>
      <c r="I13" s="20"/>
      <c r="J13" s="20"/>
      <c r="K13" s="20">
        <v>2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0</v>
      </c>
      <c r="X13" s="20"/>
      <c r="Y13" s="20"/>
      <c r="Z13" s="20"/>
      <c r="AA13" s="20">
        <v>2</v>
      </c>
      <c r="AB13" s="20"/>
      <c r="AC13" s="20"/>
      <c r="AD13" s="20"/>
    </row>
    <row r="14" spans="1:30" x14ac:dyDescent="0.25">
      <c r="A14">
        <v>1137</v>
      </c>
      <c r="B14" t="s">
        <v>10</v>
      </c>
      <c r="C14" s="20">
        <v>0</v>
      </c>
      <c r="D14" s="20"/>
      <c r="E14" s="20"/>
      <c r="F14" s="20"/>
      <c r="G14" s="20"/>
      <c r="H14" s="20"/>
      <c r="I14" s="20"/>
      <c r="J14" s="20"/>
      <c r="K14" s="20">
        <v>10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0</v>
      </c>
      <c r="X14" s="20"/>
      <c r="Y14" s="20"/>
      <c r="Z14" s="20"/>
      <c r="AA14" s="20">
        <v>10</v>
      </c>
      <c r="AB14" s="20"/>
      <c r="AC14" s="20"/>
      <c r="AD14" s="20"/>
    </row>
    <row r="15" spans="1:30" x14ac:dyDescent="0.25">
      <c r="A15">
        <v>1138</v>
      </c>
      <c r="B15" t="s">
        <v>11</v>
      </c>
      <c r="C15" s="20">
        <v>4</v>
      </c>
      <c r="D15" s="20"/>
      <c r="E15" s="20"/>
      <c r="F15" s="20"/>
      <c r="G15" s="20"/>
      <c r="H15" s="20"/>
      <c r="I15" s="20"/>
      <c r="J15" s="20"/>
      <c r="K15" s="20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0</v>
      </c>
      <c r="X15" s="20"/>
      <c r="Y15" s="20"/>
      <c r="Z15" s="20"/>
      <c r="AA15" s="20">
        <v>4</v>
      </c>
      <c r="AB15" s="20"/>
      <c r="AC15" s="20"/>
      <c r="AD15" s="20"/>
    </row>
    <row r="16" spans="1:30" x14ac:dyDescent="0.25">
      <c r="A16">
        <v>1139</v>
      </c>
      <c r="B16" t="s">
        <v>12</v>
      </c>
      <c r="C16" s="20">
        <v>5</v>
      </c>
      <c r="D16" s="20"/>
      <c r="E16" s="20"/>
      <c r="F16" s="20"/>
      <c r="G16" s="20"/>
      <c r="H16" s="20"/>
      <c r="I16" s="20"/>
      <c r="J16" s="20"/>
      <c r="K16" s="20">
        <v>0</v>
      </c>
      <c r="L16" s="20"/>
      <c r="M16" s="20"/>
      <c r="N16" s="20"/>
      <c r="O16" s="20">
        <v>5</v>
      </c>
      <c r="P16" s="20"/>
      <c r="Q16" s="20"/>
      <c r="R16" s="20"/>
      <c r="S16" s="20"/>
      <c r="T16" s="20"/>
      <c r="U16" s="20"/>
      <c r="V16" s="20"/>
      <c r="W16" s="20">
        <v>0</v>
      </c>
      <c r="X16" s="20"/>
      <c r="Y16" s="20"/>
      <c r="Z16" s="20"/>
      <c r="AA16" s="20">
        <v>10</v>
      </c>
      <c r="AB16" s="20"/>
      <c r="AC16" s="20"/>
      <c r="AD16" s="20"/>
    </row>
    <row r="17" spans="1:30" x14ac:dyDescent="0.25">
      <c r="A17">
        <v>1140</v>
      </c>
      <c r="B17" t="s">
        <v>13</v>
      </c>
      <c r="C17" s="20">
        <v>0</v>
      </c>
      <c r="D17" s="20"/>
      <c r="E17" s="20"/>
      <c r="F17" s="20"/>
      <c r="G17" s="20">
        <v>10</v>
      </c>
      <c r="H17" s="20"/>
      <c r="I17" s="20"/>
      <c r="J17" s="20"/>
      <c r="K17" s="20">
        <v>4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12</v>
      </c>
      <c r="X17" s="20"/>
      <c r="Y17" s="20"/>
      <c r="Z17" s="20"/>
      <c r="AA17" s="20">
        <v>26</v>
      </c>
      <c r="AB17" s="20"/>
      <c r="AC17" s="20"/>
      <c r="AD17" s="20"/>
    </row>
    <row r="18" spans="1:30" x14ac:dyDescent="0.25">
      <c r="A18">
        <v>1141</v>
      </c>
      <c r="B18" t="s">
        <v>14</v>
      </c>
      <c r="C18" s="20">
        <v>8</v>
      </c>
      <c r="D18" s="20"/>
      <c r="E18" s="20"/>
      <c r="F18" s="20"/>
      <c r="G18" s="20"/>
      <c r="H18" s="20"/>
      <c r="I18" s="20"/>
      <c r="J18" s="20"/>
      <c r="K18" s="20">
        <v>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0</v>
      </c>
      <c r="X18" s="20"/>
      <c r="Y18" s="20"/>
      <c r="Z18" s="20"/>
      <c r="AA18" s="20">
        <v>8</v>
      </c>
      <c r="AB18" s="20"/>
      <c r="AC18" s="20"/>
      <c r="AD18" s="20"/>
    </row>
    <row r="19" spans="1:30" x14ac:dyDescent="0.25">
      <c r="A19">
        <v>1142</v>
      </c>
      <c r="B19" t="s">
        <v>15</v>
      </c>
      <c r="C19" s="20">
        <v>8</v>
      </c>
      <c r="D19" s="20"/>
      <c r="E19" s="20"/>
      <c r="F19" s="20"/>
      <c r="G19" s="20"/>
      <c r="H19" s="20"/>
      <c r="I19" s="20"/>
      <c r="J19" s="20"/>
      <c r="K19" s="20">
        <v>0</v>
      </c>
      <c r="L19" s="20"/>
      <c r="M19" s="20"/>
      <c r="N19" s="20"/>
      <c r="O19" s="20">
        <v>5</v>
      </c>
      <c r="P19" s="20"/>
      <c r="Q19" s="20"/>
      <c r="R19" s="20"/>
      <c r="S19" s="20"/>
      <c r="T19" s="20"/>
      <c r="U19" s="20"/>
      <c r="V19" s="20"/>
      <c r="W19" s="20">
        <v>0</v>
      </c>
      <c r="X19" s="20"/>
      <c r="Y19" s="20"/>
      <c r="Z19" s="20"/>
      <c r="AA19" s="20">
        <v>13</v>
      </c>
      <c r="AB19" s="20"/>
      <c r="AC19" s="20"/>
      <c r="AD19" s="20"/>
    </row>
    <row r="20" spans="1:30" x14ac:dyDescent="0.25">
      <c r="A20">
        <v>1143</v>
      </c>
      <c r="B20" t="s">
        <v>16</v>
      </c>
      <c r="C20" s="20">
        <v>0</v>
      </c>
      <c r="D20" s="20"/>
      <c r="E20" s="20"/>
      <c r="F20" s="20"/>
      <c r="G20" s="20">
        <v>5</v>
      </c>
      <c r="H20" s="20"/>
      <c r="I20" s="20"/>
      <c r="J20" s="20"/>
      <c r="K20" s="20">
        <v>0</v>
      </c>
      <c r="L20" s="20"/>
      <c r="M20" s="20"/>
      <c r="N20" s="20"/>
      <c r="O20" s="20"/>
      <c r="P20" s="20"/>
      <c r="Q20" s="20"/>
      <c r="R20" s="20"/>
      <c r="S20" s="20">
        <v>10</v>
      </c>
      <c r="T20" s="20"/>
      <c r="U20" s="20"/>
      <c r="V20" s="20"/>
      <c r="W20" s="20">
        <v>7</v>
      </c>
      <c r="X20" s="20"/>
      <c r="Y20" s="20"/>
      <c r="Z20" s="20"/>
      <c r="AA20" s="20">
        <v>22</v>
      </c>
      <c r="AB20" s="20"/>
      <c r="AC20" s="20"/>
      <c r="AD20" s="20"/>
    </row>
    <row r="21" spans="1:30" x14ac:dyDescent="0.25">
      <c r="A21">
        <v>1144</v>
      </c>
      <c r="B21" t="s">
        <v>17</v>
      </c>
      <c r="C21" s="20">
        <v>0</v>
      </c>
      <c r="D21" s="20"/>
      <c r="E21" s="20"/>
      <c r="F21" s="20"/>
      <c r="G21" s="20">
        <v>10</v>
      </c>
      <c r="H21" s="20"/>
      <c r="I21" s="20"/>
      <c r="J21" s="20"/>
      <c r="K21" s="20">
        <v>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0</v>
      </c>
      <c r="X21" s="20"/>
      <c r="Y21" s="20"/>
      <c r="Z21" s="20"/>
      <c r="AA21" s="20">
        <v>10</v>
      </c>
      <c r="AB21" s="20"/>
      <c r="AC21" s="20"/>
      <c r="AD21" s="20"/>
    </row>
    <row r="22" spans="1:30" x14ac:dyDescent="0.25">
      <c r="A22">
        <v>1145</v>
      </c>
      <c r="B22" t="s">
        <v>18</v>
      </c>
      <c r="C22" s="20">
        <v>24</v>
      </c>
      <c r="D22" s="20"/>
      <c r="E22" s="20"/>
      <c r="F22" s="20"/>
      <c r="G22" s="20">
        <v>50</v>
      </c>
      <c r="H22" s="20"/>
      <c r="I22" s="20"/>
      <c r="J22" s="20"/>
      <c r="K22" s="20"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0</v>
      </c>
      <c r="X22" s="20"/>
      <c r="Y22" s="20"/>
      <c r="Z22" s="20"/>
      <c r="AA22" s="20">
        <v>74</v>
      </c>
      <c r="AB22" s="20"/>
      <c r="AC22" s="20"/>
      <c r="AD22" s="20"/>
    </row>
    <row r="23" spans="1:30" x14ac:dyDescent="0.25">
      <c r="A23">
        <v>1146</v>
      </c>
      <c r="B23" t="s">
        <v>19</v>
      </c>
      <c r="C23" s="20">
        <v>24</v>
      </c>
      <c r="D23" s="20"/>
      <c r="E23" s="20"/>
      <c r="F23" s="20"/>
      <c r="G23" s="20">
        <v>10</v>
      </c>
      <c r="H23" s="20"/>
      <c r="I23" s="20"/>
      <c r="J23" s="20"/>
      <c r="K23" s="20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0</v>
      </c>
      <c r="X23" s="20"/>
      <c r="Y23" s="20"/>
      <c r="Z23" s="20"/>
      <c r="AA23" s="20">
        <v>34</v>
      </c>
      <c r="AB23" s="20"/>
      <c r="AC23" s="20"/>
      <c r="AD23" s="20"/>
    </row>
    <row r="24" spans="1:30" x14ac:dyDescent="0.25">
      <c r="A24">
        <v>1147</v>
      </c>
      <c r="B24" t="s">
        <v>20</v>
      </c>
      <c r="C24" s="20">
        <v>0</v>
      </c>
      <c r="D24" s="20"/>
      <c r="E24" s="20"/>
      <c r="F24" s="20"/>
      <c r="G24" s="20"/>
      <c r="H24" s="20"/>
      <c r="I24" s="20"/>
      <c r="J24" s="20"/>
      <c r="K24" s="20">
        <v>50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15</v>
      </c>
      <c r="X24" s="20"/>
      <c r="Y24" s="20"/>
      <c r="Z24" s="20"/>
      <c r="AA24" s="20">
        <v>65</v>
      </c>
      <c r="AB24" s="20"/>
      <c r="AC24" s="20"/>
      <c r="AD24" s="20"/>
    </row>
    <row r="25" spans="1:30" x14ac:dyDescent="0.25">
      <c r="A25">
        <v>1149</v>
      </c>
      <c r="B25" t="s">
        <v>21</v>
      </c>
      <c r="C25" s="20">
        <v>3</v>
      </c>
      <c r="D25" s="20"/>
      <c r="E25" s="20"/>
      <c r="F25" s="20"/>
      <c r="G25" s="20">
        <v>3</v>
      </c>
      <c r="H25" s="20"/>
      <c r="I25" s="20"/>
      <c r="J25" s="20"/>
      <c r="K25" s="20">
        <v>4</v>
      </c>
      <c r="L25" s="20"/>
      <c r="M25" s="20"/>
      <c r="N25" s="20"/>
      <c r="O25" s="20">
        <v>5</v>
      </c>
      <c r="P25" s="20"/>
      <c r="Q25" s="20"/>
      <c r="R25" s="20"/>
      <c r="S25" s="20">
        <v>2</v>
      </c>
      <c r="T25" s="20"/>
      <c r="U25" s="20"/>
      <c r="V25" s="20"/>
      <c r="W25" s="20">
        <v>5</v>
      </c>
      <c r="X25" s="20"/>
      <c r="Y25" s="20"/>
      <c r="Z25" s="20"/>
      <c r="AA25" s="20">
        <v>22</v>
      </c>
      <c r="AB25" s="20"/>
      <c r="AC25" s="20"/>
      <c r="AD25" s="20"/>
    </row>
    <row r="26" spans="1:30" x14ac:dyDescent="0.25">
      <c r="A26">
        <v>1150</v>
      </c>
      <c r="B26" t="s">
        <v>22</v>
      </c>
      <c r="C26" s="20">
        <v>0</v>
      </c>
      <c r="D26" s="20"/>
      <c r="E26" s="20"/>
      <c r="F26" s="20"/>
      <c r="G26" s="20"/>
      <c r="H26" s="20"/>
      <c r="I26" s="20"/>
      <c r="J26" s="20"/>
      <c r="K26" s="20">
        <v>1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0</v>
      </c>
      <c r="X26" s="20"/>
      <c r="Y26" s="20"/>
      <c r="Z26" s="20"/>
      <c r="AA26" s="20">
        <v>1</v>
      </c>
      <c r="AB26" s="20"/>
      <c r="AC26" s="20"/>
      <c r="AD26" s="20"/>
    </row>
    <row r="27" spans="1:30" x14ac:dyDescent="0.25">
      <c r="A27">
        <v>1151</v>
      </c>
      <c r="B27" t="s">
        <v>23</v>
      </c>
      <c r="C27" s="20">
        <v>0</v>
      </c>
      <c r="D27" s="20"/>
      <c r="E27" s="20"/>
      <c r="F27" s="20"/>
      <c r="G27" s="20"/>
      <c r="H27" s="20"/>
      <c r="I27" s="20"/>
      <c r="J27" s="20"/>
      <c r="K27" s="20">
        <v>1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>
        <v>0</v>
      </c>
      <c r="X27" s="20"/>
      <c r="Y27" s="20"/>
      <c r="Z27" s="20"/>
      <c r="AA27" s="20">
        <v>1</v>
      </c>
      <c r="AB27" s="20"/>
      <c r="AC27" s="20"/>
      <c r="AD27" s="20"/>
    </row>
    <row r="28" spans="1:30" x14ac:dyDescent="0.25">
      <c r="A28">
        <v>1152</v>
      </c>
      <c r="B28" t="s">
        <v>24</v>
      </c>
      <c r="C28" s="20">
        <v>0</v>
      </c>
      <c r="D28" s="20"/>
      <c r="E28" s="20"/>
      <c r="F28" s="20"/>
      <c r="G28" s="20">
        <v>2</v>
      </c>
      <c r="H28" s="20"/>
      <c r="I28" s="20"/>
      <c r="J28" s="20"/>
      <c r="K28" s="20">
        <v>0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2</v>
      </c>
      <c r="X28" s="20"/>
      <c r="Y28" s="20"/>
      <c r="Z28" s="20"/>
      <c r="AA28" s="20">
        <v>4</v>
      </c>
      <c r="AB28" s="20"/>
      <c r="AC28" s="20"/>
      <c r="AD28" s="20"/>
    </row>
    <row r="29" spans="1:30" x14ac:dyDescent="0.25">
      <c r="A29">
        <v>1153</v>
      </c>
      <c r="B29" t="s">
        <v>25</v>
      </c>
      <c r="C29" s="20">
        <v>0</v>
      </c>
      <c r="D29" s="20"/>
      <c r="E29" s="20"/>
      <c r="F29" s="20"/>
      <c r="G29" s="20"/>
      <c r="H29" s="20"/>
      <c r="I29" s="20"/>
      <c r="J29" s="20"/>
      <c r="K29" s="20">
        <v>0</v>
      </c>
      <c r="L29" s="20"/>
      <c r="M29" s="20"/>
      <c r="N29" s="20"/>
      <c r="O29" s="20">
        <v>1</v>
      </c>
      <c r="P29" s="20"/>
      <c r="Q29" s="20"/>
      <c r="R29" s="20"/>
      <c r="S29" s="20"/>
      <c r="T29" s="20"/>
      <c r="U29" s="20"/>
      <c r="V29" s="20"/>
      <c r="W29" s="20">
        <v>0</v>
      </c>
      <c r="X29" s="20"/>
      <c r="Y29" s="20"/>
      <c r="Z29" s="20"/>
      <c r="AA29" s="20">
        <v>1</v>
      </c>
      <c r="AB29" s="20"/>
      <c r="AC29" s="20"/>
      <c r="AD29" s="20"/>
    </row>
    <row r="30" spans="1:30" x14ac:dyDescent="0.25">
      <c r="A30">
        <v>1162</v>
      </c>
      <c r="B30" t="s">
        <v>26</v>
      </c>
      <c r="C30" s="20">
        <v>60</v>
      </c>
      <c r="D30" s="20"/>
      <c r="E30" s="20"/>
      <c r="F30" s="20"/>
      <c r="G30" s="20"/>
      <c r="H30" s="20"/>
      <c r="I30" s="20"/>
      <c r="J30" s="20"/>
      <c r="K30" s="20">
        <v>0</v>
      </c>
      <c r="L30" s="20"/>
      <c r="M30" s="20"/>
      <c r="N30" s="20"/>
      <c r="O30" s="20">
        <v>25</v>
      </c>
      <c r="P30" s="20"/>
      <c r="Q30" s="20"/>
      <c r="R30" s="20"/>
      <c r="S30" s="20">
        <v>50</v>
      </c>
      <c r="T30" s="20"/>
      <c r="U30" s="20"/>
      <c r="V30" s="20"/>
      <c r="W30" s="20">
        <v>0</v>
      </c>
      <c r="X30" s="20"/>
      <c r="Y30" s="20"/>
      <c r="Z30" s="20"/>
      <c r="AA30" s="20">
        <v>135</v>
      </c>
      <c r="AB30" s="20"/>
      <c r="AC30" s="20"/>
      <c r="AD30" s="20"/>
    </row>
    <row r="31" spans="1:30" x14ac:dyDescent="0.25">
      <c r="A31">
        <v>1164</v>
      </c>
      <c r="B31" t="s">
        <v>27</v>
      </c>
      <c r="C31" s="20">
        <v>0</v>
      </c>
      <c r="D31" s="20"/>
      <c r="E31" s="20"/>
      <c r="F31" s="20"/>
      <c r="G31" s="20"/>
      <c r="H31" s="20"/>
      <c r="I31" s="20"/>
      <c r="J31" s="20"/>
      <c r="K31" s="20">
        <v>0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0</v>
      </c>
      <c r="X31" s="20"/>
      <c r="Y31" s="20"/>
      <c r="Z31" s="20"/>
      <c r="AA31" s="20">
        <v>0</v>
      </c>
      <c r="AB31" s="20"/>
      <c r="AC31" s="20"/>
      <c r="AD31" s="20"/>
    </row>
    <row r="32" spans="1:30" x14ac:dyDescent="0.25">
      <c r="A32">
        <v>1165</v>
      </c>
      <c r="B32" t="s">
        <v>28</v>
      </c>
      <c r="C32" s="20">
        <v>1</v>
      </c>
      <c r="D32" s="20"/>
      <c r="E32" s="20"/>
      <c r="F32" s="20"/>
      <c r="G32" s="20"/>
      <c r="H32" s="20"/>
      <c r="I32" s="20"/>
      <c r="J32" s="20"/>
      <c r="K32" s="20">
        <v>0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0</v>
      </c>
      <c r="X32" s="20"/>
      <c r="Y32" s="20"/>
      <c r="Z32" s="20"/>
      <c r="AA32" s="20">
        <v>1</v>
      </c>
      <c r="AB32" s="20"/>
      <c r="AC32" s="20"/>
      <c r="AD32" s="20"/>
    </row>
    <row r="33" spans="1:30" x14ac:dyDescent="0.25">
      <c r="A33">
        <v>1166</v>
      </c>
      <c r="B33" t="s">
        <v>29</v>
      </c>
      <c r="C33" s="20">
        <v>1</v>
      </c>
      <c r="D33" s="20"/>
      <c r="E33" s="20"/>
      <c r="F33" s="20"/>
      <c r="G33" s="20"/>
      <c r="H33" s="20"/>
      <c r="I33" s="20"/>
      <c r="J33" s="20"/>
      <c r="K33" s="20">
        <v>0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0</v>
      </c>
      <c r="X33" s="20"/>
      <c r="Y33" s="20"/>
      <c r="Z33" s="20"/>
      <c r="AA33" s="20">
        <v>1</v>
      </c>
      <c r="AB33" s="20"/>
      <c r="AC33" s="20"/>
      <c r="AD33" s="20"/>
    </row>
    <row r="34" spans="1:30" x14ac:dyDescent="0.25">
      <c r="A34">
        <v>1167</v>
      </c>
      <c r="B34" t="s">
        <v>30</v>
      </c>
      <c r="C34" s="20">
        <v>0</v>
      </c>
      <c r="D34" s="20"/>
      <c r="E34" s="20"/>
      <c r="F34" s="20"/>
      <c r="G34" s="20"/>
      <c r="H34" s="20"/>
      <c r="I34" s="20"/>
      <c r="J34" s="20"/>
      <c r="K34" s="20">
        <v>0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</v>
      </c>
      <c r="X34" s="20"/>
      <c r="Y34" s="20"/>
      <c r="Z34" s="20"/>
      <c r="AA34" s="20">
        <v>14</v>
      </c>
      <c r="AB34" s="20"/>
      <c r="AC34" s="20"/>
      <c r="AD34" s="20"/>
    </row>
    <row r="35" spans="1:30" x14ac:dyDescent="0.25">
      <c r="A35">
        <v>1168</v>
      </c>
      <c r="B35" t="s">
        <v>31</v>
      </c>
      <c r="C35" s="20">
        <v>300</v>
      </c>
      <c r="D35" s="20"/>
      <c r="E35" s="20"/>
      <c r="F35" s="20"/>
      <c r="G35" s="20">
        <v>100</v>
      </c>
      <c r="H35" s="20"/>
      <c r="I35" s="20"/>
      <c r="J35" s="20"/>
      <c r="K35" s="20">
        <v>100</v>
      </c>
      <c r="L35" s="20"/>
      <c r="M35" s="20"/>
      <c r="N35" s="20"/>
      <c r="O35" s="20"/>
      <c r="P35" s="20"/>
      <c r="Q35" s="20"/>
      <c r="R35" s="20"/>
      <c r="S35" s="20">
        <v>200</v>
      </c>
      <c r="T35" s="20"/>
      <c r="U35" s="20"/>
      <c r="V35" s="20"/>
      <c r="W35" s="20">
        <v>200</v>
      </c>
      <c r="X35" s="20"/>
      <c r="Y35" s="20"/>
      <c r="Z35" s="20"/>
      <c r="AA35" s="20">
        <v>900</v>
      </c>
      <c r="AB35" s="20"/>
      <c r="AC35" s="20"/>
      <c r="AD35" s="20"/>
    </row>
    <row r="36" spans="1:30" x14ac:dyDescent="0.25">
      <c r="A36">
        <v>1169</v>
      </c>
      <c r="B36" t="s">
        <v>32</v>
      </c>
      <c r="C36" s="20">
        <v>0</v>
      </c>
      <c r="D36" s="20"/>
      <c r="E36" s="20"/>
      <c r="F36" s="20"/>
      <c r="G36" s="20">
        <v>4</v>
      </c>
      <c r="H36" s="20"/>
      <c r="I36" s="20"/>
      <c r="J36" s="20"/>
      <c r="K36" s="20">
        <v>22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10</v>
      </c>
      <c r="X36" s="20"/>
      <c r="Y36" s="20"/>
      <c r="Z36" s="20"/>
      <c r="AA36" s="20">
        <v>36</v>
      </c>
      <c r="AB36" s="20"/>
      <c r="AC36" s="20"/>
      <c r="AD36" s="20"/>
    </row>
    <row r="37" spans="1:30" x14ac:dyDescent="0.25">
      <c r="A37">
        <v>1170</v>
      </c>
      <c r="B37" t="s">
        <v>33</v>
      </c>
      <c r="C37" s="20">
        <v>0</v>
      </c>
      <c r="D37" s="20"/>
      <c r="E37" s="20"/>
      <c r="F37" s="20"/>
      <c r="G37" s="20">
        <v>4</v>
      </c>
      <c r="H37" s="20"/>
      <c r="I37" s="20"/>
      <c r="J37" s="20"/>
      <c r="K37" s="20">
        <v>22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10</v>
      </c>
      <c r="X37" s="20"/>
      <c r="Y37" s="20"/>
      <c r="Z37" s="20"/>
      <c r="AA37" s="20">
        <v>36</v>
      </c>
      <c r="AB37" s="20"/>
      <c r="AC37" s="20"/>
      <c r="AD37" s="20"/>
    </row>
    <row r="38" spans="1:30" x14ac:dyDescent="0.25">
      <c r="A38">
        <v>1171</v>
      </c>
      <c r="B38" t="s">
        <v>34</v>
      </c>
      <c r="C38" s="20">
        <v>0</v>
      </c>
      <c r="D38" s="20"/>
      <c r="E38" s="20"/>
      <c r="F38" s="20"/>
      <c r="G38" s="20">
        <v>40</v>
      </c>
      <c r="H38" s="20"/>
      <c r="I38" s="20"/>
      <c r="J38" s="20"/>
      <c r="K38" s="20">
        <v>10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>
        <v>50</v>
      </c>
      <c r="AB38" s="20"/>
      <c r="AC38" s="20"/>
      <c r="AD38" s="20"/>
    </row>
    <row r="39" spans="1:30" x14ac:dyDescent="0.25">
      <c r="A39">
        <v>1184</v>
      </c>
      <c r="B39" t="s">
        <v>35</v>
      </c>
      <c r="C39" s="20"/>
      <c r="D39" s="20"/>
      <c r="E39" s="20"/>
      <c r="F39" s="20"/>
      <c r="G39" s="20"/>
      <c r="H39" s="20"/>
      <c r="I39" s="20"/>
      <c r="J39" s="20"/>
      <c r="K39" s="20">
        <v>0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>
        <v>0</v>
      </c>
      <c r="AB39" s="20"/>
      <c r="AC39" s="20"/>
      <c r="AD39" s="20"/>
    </row>
    <row r="40" spans="1:30" x14ac:dyDescent="0.25">
      <c r="A40">
        <v>1186</v>
      </c>
      <c r="B40" t="s">
        <v>36</v>
      </c>
      <c r="C40" s="20">
        <v>25</v>
      </c>
      <c r="D40" s="20"/>
      <c r="E40" s="20"/>
      <c r="F40" s="20"/>
      <c r="G40" s="20">
        <v>10</v>
      </c>
      <c r="H40" s="20"/>
      <c r="I40" s="20"/>
      <c r="J40" s="20"/>
      <c r="K40" s="20">
        <v>0</v>
      </c>
      <c r="L40" s="20"/>
      <c r="M40" s="20"/>
      <c r="N40" s="20"/>
      <c r="O40" s="20">
        <v>40</v>
      </c>
      <c r="P40" s="20"/>
      <c r="Q40" s="20"/>
      <c r="R40" s="20"/>
      <c r="S40" s="20"/>
      <c r="T40" s="20"/>
      <c r="U40" s="20"/>
      <c r="V40" s="20"/>
      <c r="W40" s="20">
        <v>0</v>
      </c>
      <c r="X40" s="20"/>
      <c r="Y40" s="20"/>
      <c r="Z40" s="20"/>
      <c r="AA40" s="20">
        <v>75</v>
      </c>
      <c r="AB40" s="20"/>
      <c r="AC40" s="20"/>
      <c r="AD40" s="20"/>
    </row>
    <row r="41" spans="1:30" x14ac:dyDescent="0.25">
      <c r="A41">
        <v>1187</v>
      </c>
      <c r="B41" t="s">
        <v>37</v>
      </c>
      <c r="C41" s="20">
        <v>25</v>
      </c>
      <c r="D41" s="20"/>
      <c r="E41" s="20"/>
      <c r="F41" s="20"/>
      <c r="G41" s="20">
        <v>12</v>
      </c>
      <c r="H41" s="20"/>
      <c r="I41" s="20"/>
      <c r="J41" s="20"/>
      <c r="K41" s="20">
        <v>4</v>
      </c>
      <c r="L41" s="20"/>
      <c r="M41" s="20"/>
      <c r="N41" s="20"/>
      <c r="O41" s="20">
        <v>10</v>
      </c>
      <c r="P41" s="20"/>
      <c r="Q41" s="20"/>
      <c r="R41" s="20"/>
      <c r="S41" s="20"/>
      <c r="T41" s="20"/>
      <c r="U41" s="20"/>
      <c r="V41" s="20"/>
      <c r="W41" s="20">
        <v>0</v>
      </c>
      <c r="X41" s="20"/>
      <c r="Y41" s="20"/>
      <c r="Z41" s="20"/>
      <c r="AA41" s="20">
        <v>51</v>
      </c>
      <c r="AB41" s="20"/>
      <c r="AC41" s="20"/>
      <c r="AD41" s="20"/>
    </row>
    <row r="42" spans="1:30" x14ac:dyDescent="0.25">
      <c r="A42">
        <v>1191</v>
      </c>
      <c r="B42" t="s">
        <v>38</v>
      </c>
      <c r="C42" s="20">
        <v>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>
        <v>9</v>
      </c>
      <c r="AB42" s="20"/>
      <c r="AC42" s="20"/>
      <c r="AD42" s="20"/>
    </row>
    <row r="43" spans="1:30" x14ac:dyDescent="0.25">
      <c r="A43">
        <v>1192</v>
      </c>
      <c r="B43" t="s">
        <v>39</v>
      </c>
      <c r="C43" s="20">
        <v>3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>
        <v>3</v>
      </c>
      <c r="AB43" s="20"/>
      <c r="AC43" s="20"/>
      <c r="AD43" s="20"/>
    </row>
    <row r="44" spans="1:30" x14ac:dyDescent="0.25">
      <c r="A44">
        <v>1193</v>
      </c>
      <c r="B44" t="s">
        <v>40</v>
      </c>
      <c r="C44" s="20">
        <v>1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>
        <v>1</v>
      </c>
      <c r="AB44" s="20"/>
      <c r="AC44" s="20"/>
      <c r="AD44" s="20"/>
    </row>
    <row r="45" spans="1:30" x14ac:dyDescent="0.25">
      <c r="A45">
        <v>1194</v>
      </c>
      <c r="B45" t="s">
        <v>41</v>
      </c>
      <c r="C45" s="20">
        <v>2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>
        <v>2</v>
      </c>
      <c r="AB45" s="20"/>
      <c r="AC45" s="20"/>
      <c r="AD45" s="20"/>
    </row>
    <row r="46" spans="1:30" x14ac:dyDescent="0.25">
      <c r="A46">
        <v>300094</v>
      </c>
      <c r="B46" t="s">
        <v>0</v>
      </c>
      <c r="C46" s="20"/>
      <c r="D46" s="20">
        <v>1500</v>
      </c>
      <c r="E46" s="20">
        <v>600</v>
      </c>
      <c r="F46" s="20"/>
      <c r="G46" s="20"/>
      <c r="H46" s="20">
        <v>100</v>
      </c>
      <c r="I46" s="20">
        <v>200</v>
      </c>
      <c r="J46" s="20"/>
      <c r="K46" s="20"/>
      <c r="L46" s="20">
        <v>200</v>
      </c>
      <c r="M46" s="20">
        <v>200</v>
      </c>
      <c r="N46" s="20"/>
      <c r="O46" s="20"/>
      <c r="P46" s="20">
        <v>100</v>
      </c>
      <c r="Q46" s="20">
        <v>200</v>
      </c>
      <c r="R46" s="20"/>
      <c r="S46" s="20"/>
      <c r="T46" s="20">
        <v>100</v>
      </c>
      <c r="U46" s="20">
        <v>200</v>
      </c>
      <c r="V46" s="20"/>
      <c r="W46" s="20"/>
      <c r="X46" s="20">
        <v>100</v>
      </c>
      <c r="Y46" s="20">
        <v>300</v>
      </c>
      <c r="Z46" s="20"/>
      <c r="AA46" s="20"/>
      <c r="AB46" s="20">
        <v>1141</v>
      </c>
      <c r="AC46" s="20">
        <v>1700</v>
      </c>
      <c r="AD46" s="20"/>
    </row>
    <row r="47" spans="1:30" x14ac:dyDescent="0.25">
      <c r="A47">
        <v>300095</v>
      </c>
      <c r="B47" t="s">
        <v>1</v>
      </c>
      <c r="C47" s="20"/>
      <c r="D47" s="20">
        <v>96</v>
      </c>
      <c r="E47" s="20">
        <v>200</v>
      </c>
      <c r="F47" s="20"/>
      <c r="G47" s="20"/>
      <c r="H47" s="20">
        <v>50</v>
      </c>
      <c r="I47" s="20">
        <v>50</v>
      </c>
      <c r="J47" s="20"/>
      <c r="K47" s="20"/>
      <c r="L47" s="20">
        <v>60</v>
      </c>
      <c r="M47" s="20">
        <v>50</v>
      </c>
      <c r="N47" s="20"/>
      <c r="O47" s="20"/>
      <c r="P47" s="20">
        <v>20</v>
      </c>
      <c r="Q47" s="20">
        <v>50</v>
      </c>
      <c r="R47" s="20"/>
      <c r="S47" s="20"/>
      <c r="T47" s="20">
        <v>50</v>
      </c>
      <c r="U47" s="20">
        <v>50</v>
      </c>
      <c r="V47" s="20"/>
      <c r="W47" s="20"/>
      <c r="X47" s="20">
        <v>30</v>
      </c>
      <c r="Y47" s="20">
        <v>50</v>
      </c>
      <c r="Z47" s="20"/>
      <c r="AA47" s="20"/>
      <c r="AB47" s="20">
        <v>31</v>
      </c>
      <c r="AC47" s="20">
        <v>450</v>
      </c>
      <c r="AD47" s="20"/>
    </row>
    <row r="48" spans="1:30" x14ac:dyDescent="0.25">
      <c r="A48">
        <v>300096</v>
      </c>
      <c r="B48" t="s">
        <v>2</v>
      </c>
      <c r="C48" s="20"/>
      <c r="D48" s="20">
        <v>48</v>
      </c>
      <c r="E48" s="20"/>
      <c r="F48" s="20"/>
      <c r="G48" s="20"/>
      <c r="H48" s="20">
        <v>48</v>
      </c>
      <c r="I48" s="20"/>
      <c r="J48" s="20"/>
      <c r="K48" s="20"/>
      <c r="L48" s="20">
        <v>24</v>
      </c>
      <c r="M48" s="20"/>
      <c r="N48" s="20"/>
      <c r="O48" s="20"/>
      <c r="P48" s="20">
        <v>24</v>
      </c>
      <c r="Q48" s="20"/>
      <c r="R48" s="20"/>
      <c r="S48" s="20"/>
      <c r="T48" s="20">
        <v>24</v>
      </c>
      <c r="U48" s="20"/>
      <c r="V48" s="20"/>
      <c r="W48" s="20"/>
      <c r="X48" s="20">
        <v>24</v>
      </c>
      <c r="Y48" s="20"/>
      <c r="Z48" s="20"/>
      <c r="AA48" s="20"/>
      <c r="AB48" s="20">
        <v>52</v>
      </c>
      <c r="AC48" s="20"/>
      <c r="AD48" s="20"/>
    </row>
    <row r="49" spans="1:30" x14ac:dyDescent="0.25">
      <c r="A49">
        <v>300124</v>
      </c>
      <c r="B49" t="s">
        <v>58</v>
      </c>
      <c r="C49" s="20"/>
      <c r="D49" s="20">
        <v>16</v>
      </c>
      <c r="E49" s="20"/>
      <c r="F49" s="20"/>
      <c r="G49" s="20"/>
      <c r="H49" s="20">
        <v>4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>
        <v>6</v>
      </c>
      <c r="AC49" s="20"/>
      <c r="AD49" s="20"/>
    </row>
    <row r="50" spans="1:30" x14ac:dyDescent="0.25">
      <c r="A50">
        <v>300125</v>
      </c>
      <c r="B50" t="s">
        <v>4</v>
      </c>
      <c r="C50" s="20"/>
      <c r="D50" s="20">
        <v>0</v>
      </c>
      <c r="E50" s="20"/>
      <c r="F50" s="20"/>
      <c r="G50" s="20"/>
      <c r="H50" s="20">
        <v>8</v>
      </c>
      <c r="I50" s="20"/>
      <c r="J50" s="20"/>
      <c r="K50" s="20"/>
      <c r="L50" s="20">
        <v>20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>
        <v>-24</v>
      </c>
      <c r="AC50" s="20"/>
      <c r="AD50" s="20"/>
    </row>
    <row r="51" spans="1:30" x14ac:dyDescent="0.25">
      <c r="A51">
        <v>300126</v>
      </c>
      <c r="B51" t="s">
        <v>5</v>
      </c>
      <c r="C51" s="20"/>
      <c r="D51" s="20">
        <v>1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>
        <v>-4</v>
      </c>
      <c r="AC51" s="20"/>
      <c r="AD51" s="20"/>
    </row>
    <row r="52" spans="1:30" x14ac:dyDescent="0.25">
      <c r="A52">
        <v>300127</v>
      </c>
      <c r="B52" t="s">
        <v>6</v>
      </c>
      <c r="C52" s="20"/>
      <c r="D52" s="20">
        <v>32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>
        <v>0</v>
      </c>
      <c r="AC52" s="20"/>
      <c r="AD52" s="20"/>
    </row>
    <row r="53" spans="1:30" x14ac:dyDescent="0.25">
      <c r="A53">
        <v>300128</v>
      </c>
      <c r="B53" t="s">
        <v>7</v>
      </c>
      <c r="C53" s="20"/>
      <c r="D53" s="20">
        <v>32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>
        <v>-7</v>
      </c>
      <c r="AC53" s="20"/>
      <c r="AD53" s="20"/>
    </row>
    <row r="54" spans="1:30" x14ac:dyDescent="0.25">
      <c r="A54">
        <v>300129</v>
      </c>
      <c r="B54" t="s">
        <v>8</v>
      </c>
      <c r="C54" s="20"/>
      <c r="D54" s="20">
        <v>0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>
        <v>0</v>
      </c>
      <c r="AC54" s="20"/>
      <c r="AD54" s="20"/>
    </row>
    <row r="55" spans="1:30" x14ac:dyDescent="0.25">
      <c r="A55">
        <v>300130</v>
      </c>
      <c r="B55" t="s">
        <v>9</v>
      </c>
      <c r="C55" s="20"/>
      <c r="D55" s="20">
        <v>0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>
        <v>-40</v>
      </c>
      <c r="AC55" s="20"/>
      <c r="AD55" s="20"/>
    </row>
    <row r="56" spans="1:30" x14ac:dyDescent="0.25">
      <c r="A56">
        <v>300131</v>
      </c>
      <c r="B56" t="s">
        <v>59</v>
      </c>
      <c r="C56" s="20"/>
      <c r="D56" s="20">
        <v>0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>
        <v>-21</v>
      </c>
      <c r="AC56" s="20"/>
      <c r="AD56" s="20"/>
    </row>
    <row r="57" spans="1:30" x14ac:dyDescent="0.25">
      <c r="A57">
        <v>300132</v>
      </c>
      <c r="B57" t="s">
        <v>60</v>
      </c>
      <c r="C57" s="20"/>
      <c r="D57" s="20">
        <v>0</v>
      </c>
      <c r="E57" s="20">
        <v>40</v>
      </c>
      <c r="F57" s="20">
        <v>20</v>
      </c>
      <c r="G57" s="20"/>
      <c r="H57" s="20"/>
      <c r="I57" s="20">
        <v>40</v>
      </c>
      <c r="J57" s="20">
        <v>60</v>
      </c>
      <c r="K57" s="20"/>
      <c r="L57" s="20"/>
      <c r="M57" s="20">
        <v>60</v>
      </c>
      <c r="N57" s="20">
        <v>70</v>
      </c>
      <c r="O57" s="20"/>
      <c r="P57" s="20"/>
      <c r="Q57" s="20">
        <v>50</v>
      </c>
      <c r="R57" s="20">
        <v>70</v>
      </c>
      <c r="S57" s="20"/>
      <c r="T57" s="20"/>
      <c r="U57" s="20">
        <v>40</v>
      </c>
      <c r="V57" s="20">
        <v>0</v>
      </c>
      <c r="W57" s="20"/>
      <c r="X57" s="20"/>
      <c r="Y57" s="20">
        <v>50</v>
      </c>
      <c r="Z57" s="20">
        <v>20</v>
      </c>
      <c r="AA57" s="20"/>
      <c r="AB57" s="20">
        <v>0</v>
      </c>
      <c r="AC57" s="20">
        <v>170</v>
      </c>
      <c r="AD57" s="20">
        <v>100</v>
      </c>
    </row>
    <row r="58" spans="1:30" x14ac:dyDescent="0.25">
      <c r="A58">
        <v>300133</v>
      </c>
      <c r="B58" t="s">
        <v>60</v>
      </c>
      <c r="C58" s="20"/>
      <c r="D58" s="20">
        <v>0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>
        <v>-31</v>
      </c>
      <c r="AC58" s="20"/>
      <c r="AD58" s="20"/>
    </row>
    <row r="59" spans="1:30" x14ac:dyDescent="0.25">
      <c r="A59">
        <v>300134</v>
      </c>
      <c r="B59" t="s">
        <v>61</v>
      </c>
      <c r="C59" s="20"/>
      <c r="D59" s="20">
        <v>0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>
        <v>0</v>
      </c>
      <c r="AC59" s="20"/>
      <c r="AD59" s="20"/>
    </row>
    <row r="60" spans="1:30" x14ac:dyDescent="0.25">
      <c r="A60">
        <v>300135</v>
      </c>
      <c r="B60" t="s">
        <v>62</v>
      </c>
      <c r="C60" s="20"/>
      <c r="D60" s="20">
        <v>0</v>
      </c>
      <c r="E60" s="20">
        <v>60</v>
      </c>
      <c r="F60" s="20">
        <v>60</v>
      </c>
      <c r="G60" s="20"/>
      <c r="H60" s="20"/>
      <c r="I60" s="20">
        <v>30</v>
      </c>
      <c r="J60" s="20">
        <v>30</v>
      </c>
      <c r="K60" s="20"/>
      <c r="L60" s="20"/>
      <c r="M60" s="20">
        <v>20</v>
      </c>
      <c r="N60" s="20">
        <v>30</v>
      </c>
      <c r="O60" s="20"/>
      <c r="P60" s="20"/>
      <c r="Q60" s="20">
        <v>20</v>
      </c>
      <c r="R60" s="20">
        <v>30</v>
      </c>
      <c r="S60" s="20"/>
      <c r="T60" s="20"/>
      <c r="U60" s="20">
        <v>30</v>
      </c>
      <c r="V60" s="20">
        <v>0</v>
      </c>
      <c r="W60" s="20"/>
      <c r="X60" s="20"/>
      <c r="Y60" s="20">
        <v>20</v>
      </c>
      <c r="Z60" s="20">
        <v>10</v>
      </c>
      <c r="AA60" s="20"/>
      <c r="AB60" s="20">
        <v>0</v>
      </c>
      <c r="AC60" s="20">
        <v>180</v>
      </c>
      <c r="AD60" s="20">
        <v>90</v>
      </c>
    </row>
    <row r="61" spans="1:30" x14ac:dyDescent="0.25">
      <c r="A61">
        <v>300136</v>
      </c>
      <c r="B61" t="s">
        <v>63</v>
      </c>
      <c r="C61" s="20"/>
      <c r="D61" s="20">
        <v>0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>
        <v>0</v>
      </c>
      <c r="AC61" s="20"/>
      <c r="AD61" s="20"/>
    </row>
    <row r="62" spans="1:30" x14ac:dyDescent="0.25">
      <c r="A62">
        <v>300137</v>
      </c>
      <c r="B62" t="s">
        <v>10</v>
      </c>
      <c r="C62" s="20"/>
      <c r="D62" s="20">
        <v>0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>
        <v>0</v>
      </c>
      <c r="AC62" s="20"/>
      <c r="AD62" s="20"/>
    </row>
    <row r="63" spans="1:30" x14ac:dyDescent="0.25">
      <c r="A63">
        <v>300138</v>
      </c>
      <c r="B63" t="s">
        <v>64</v>
      </c>
      <c r="C63" s="20"/>
      <c r="D63" s="20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>
        <v>-12</v>
      </c>
      <c r="AC63" s="20"/>
      <c r="AD63" s="20"/>
    </row>
    <row r="64" spans="1:30" x14ac:dyDescent="0.25">
      <c r="A64">
        <v>300139</v>
      </c>
      <c r="B64" t="s">
        <v>12</v>
      </c>
      <c r="C64" s="20"/>
      <c r="D64" s="20"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>
        <v>0</v>
      </c>
      <c r="AC64" s="20"/>
      <c r="AD64" s="20"/>
    </row>
    <row r="65" spans="1:30" x14ac:dyDescent="0.25">
      <c r="A65">
        <v>300140</v>
      </c>
      <c r="B65" t="s">
        <v>65</v>
      </c>
      <c r="C65" s="20"/>
      <c r="D65" s="20">
        <v>0</v>
      </c>
      <c r="E65" s="20"/>
      <c r="F65" s="20"/>
      <c r="G65" s="20"/>
      <c r="H65" s="20">
        <v>5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>
        <v>5</v>
      </c>
      <c r="AC65" s="20"/>
      <c r="AD65" s="20"/>
    </row>
    <row r="66" spans="1:30" x14ac:dyDescent="0.25">
      <c r="A66">
        <v>300141</v>
      </c>
      <c r="B66" t="s">
        <v>14</v>
      </c>
      <c r="C66" s="20"/>
      <c r="D66" s="20">
        <v>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>
        <v>0</v>
      </c>
      <c r="AC66" s="20"/>
      <c r="AD66" s="20"/>
    </row>
    <row r="67" spans="1:30" x14ac:dyDescent="0.25">
      <c r="A67">
        <v>300142</v>
      </c>
      <c r="B67" t="s">
        <v>66</v>
      </c>
      <c r="C67" s="20"/>
      <c r="D67" s="20">
        <v>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>
        <v>-33</v>
      </c>
      <c r="AC67" s="20"/>
      <c r="AD67" s="20"/>
    </row>
    <row r="68" spans="1:30" x14ac:dyDescent="0.25">
      <c r="A68">
        <v>300143</v>
      </c>
      <c r="B68" t="s">
        <v>16</v>
      </c>
      <c r="C68" s="20"/>
      <c r="D68" s="20">
        <v>9</v>
      </c>
      <c r="E68" s="20"/>
      <c r="F68" s="20"/>
      <c r="G68" s="20"/>
      <c r="H68" s="20">
        <v>5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>
        <v>-26</v>
      </c>
      <c r="AC68" s="20"/>
      <c r="AD68" s="20"/>
    </row>
    <row r="69" spans="1:30" x14ac:dyDescent="0.25">
      <c r="A69">
        <v>300144</v>
      </c>
      <c r="B69" t="s">
        <v>17</v>
      </c>
      <c r="C69" s="20"/>
      <c r="D69" s="20">
        <v>9</v>
      </c>
      <c r="E69" s="20"/>
      <c r="F69" s="20"/>
      <c r="G69" s="20"/>
      <c r="H69" s="20">
        <v>10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>
        <v>11</v>
      </c>
      <c r="AC69" s="20"/>
      <c r="AD69" s="20"/>
    </row>
    <row r="70" spans="1:30" x14ac:dyDescent="0.25">
      <c r="A70">
        <v>300145</v>
      </c>
      <c r="B70" t="s">
        <v>18</v>
      </c>
      <c r="C70" s="20"/>
      <c r="D70" s="20">
        <v>40</v>
      </c>
      <c r="E70" s="20">
        <v>20</v>
      </c>
      <c r="F70" s="20">
        <v>80</v>
      </c>
      <c r="G70" s="20"/>
      <c r="H70" s="20">
        <v>30</v>
      </c>
      <c r="I70" s="20">
        <v>20</v>
      </c>
      <c r="J70" s="20">
        <v>10</v>
      </c>
      <c r="K70" s="20"/>
      <c r="L70" s="20">
        <v>60</v>
      </c>
      <c r="M70" s="20">
        <v>20</v>
      </c>
      <c r="N70" s="20">
        <v>50</v>
      </c>
      <c r="O70" s="20"/>
      <c r="P70" s="20"/>
      <c r="Q70" s="20">
        <v>40</v>
      </c>
      <c r="R70" s="20">
        <v>40</v>
      </c>
      <c r="S70" s="20"/>
      <c r="T70" s="20">
        <v>50</v>
      </c>
      <c r="U70" s="20">
        <v>40</v>
      </c>
      <c r="V70" s="20">
        <v>50</v>
      </c>
      <c r="W70" s="20"/>
      <c r="X70" s="20"/>
      <c r="Y70" s="20">
        <v>20</v>
      </c>
      <c r="Z70" s="20">
        <v>0</v>
      </c>
      <c r="AA70" s="20"/>
      <c r="AB70" s="20"/>
      <c r="AC70" s="20">
        <v>160</v>
      </c>
      <c r="AD70" s="20">
        <v>120</v>
      </c>
    </row>
    <row r="71" spans="1:30" x14ac:dyDescent="0.25">
      <c r="A71">
        <v>300146</v>
      </c>
      <c r="B71" t="s">
        <v>19</v>
      </c>
      <c r="C71" s="20"/>
      <c r="D71" s="20">
        <v>40</v>
      </c>
      <c r="E71" s="20">
        <v>20</v>
      </c>
      <c r="F71" s="20"/>
      <c r="G71" s="20"/>
      <c r="H71" s="20">
        <v>15</v>
      </c>
      <c r="I71" s="20">
        <v>20</v>
      </c>
      <c r="J71" s="20"/>
      <c r="K71" s="20"/>
      <c r="L71" s="20">
        <v>60</v>
      </c>
      <c r="M71" s="20">
        <v>20</v>
      </c>
      <c r="N71" s="20"/>
      <c r="O71" s="20"/>
      <c r="P71" s="20"/>
      <c r="Q71" s="20">
        <v>0</v>
      </c>
      <c r="R71" s="20"/>
      <c r="S71" s="20"/>
      <c r="T71" s="20"/>
      <c r="U71" s="20">
        <v>0</v>
      </c>
      <c r="V71" s="20"/>
      <c r="W71" s="20"/>
      <c r="X71" s="20"/>
      <c r="Y71" s="20">
        <v>20</v>
      </c>
      <c r="Z71" s="20"/>
      <c r="AA71" s="20"/>
      <c r="AB71" s="20"/>
      <c r="AC71" s="20">
        <v>80</v>
      </c>
      <c r="AD71" s="20"/>
    </row>
    <row r="72" spans="1:30" x14ac:dyDescent="0.25">
      <c r="A72">
        <v>300147</v>
      </c>
      <c r="B72" t="s">
        <v>20</v>
      </c>
      <c r="C72" s="20"/>
      <c r="D72" s="20">
        <v>0</v>
      </c>
      <c r="E72" s="20"/>
      <c r="F72" s="20"/>
      <c r="G72" s="20"/>
      <c r="H72" s="20">
        <v>20</v>
      </c>
      <c r="I72" s="20"/>
      <c r="J72" s="20"/>
      <c r="K72" s="20"/>
      <c r="L72" s="20">
        <v>20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x14ac:dyDescent="0.25">
      <c r="A73">
        <v>300149</v>
      </c>
      <c r="B73" t="s">
        <v>21</v>
      </c>
      <c r="C73" s="20"/>
      <c r="D73" s="20">
        <v>0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>
        <v>0</v>
      </c>
      <c r="AC73" s="20"/>
      <c r="AD73" s="20"/>
    </row>
    <row r="74" spans="1:30" x14ac:dyDescent="0.25">
      <c r="A74">
        <v>300150</v>
      </c>
      <c r="B74" t="s">
        <v>22</v>
      </c>
      <c r="C74" s="20"/>
      <c r="D74" s="20">
        <v>0</v>
      </c>
      <c r="E74" s="20"/>
      <c r="F74" s="20"/>
      <c r="G74" s="20"/>
      <c r="H74" s="20"/>
      <c r="I74" s="20"/>
      <c r="J74" s="20"/>
      <c r="K74" s="20"/>
      <c r="L74" s="20">
        <v>4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>
        <v>4</v>
      </c>
      <c r="AC74" s="20"/>
      <c r="AD74" s="20"/>
    </row>
    <row r="75" spans="1:30" x14ac:dyDescent="0.25">
      <c r="A75">
        <v>300151</v>
      </c>
      <c r="B75" t="s">
        <v>23</v>
      </c>
      <c r="C75" s="20"/>
      <c r="D75" s="20">
        <v>0</v>
      </c>
      <c r="E75" s="20"/>
      <c r="F75" s="20"/>
      <c r="G75" s="20"/>
      <c r="H75" s="20"/>
      <c r="I75" s="20"/>
      <c r="J75" s="20"/>
      <c r="K75" s="20"/>
      <c r="L75" s="20">
        <v>4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>
        <v>4</v>
      </c>
      <c r="AC75" s="20"/>
      <c r="AD75" s="20"/>
    </row>
    <row r="76" spans="1:30" x14ac:dyDescent="0.25">
      <c r="A76">
        <v>300152</v>
      </c>
      <c r="B76" t="s">
        <v>67</v>
      </c>
      <c r="C76" s="20"/>
      <c r="D76" s="20">
        <v>0</v>
      </c>
      <c r="E76" s="20"/>
      <c r="F76" s="20"/>
      <c r="G76" s="20"/>
      <c r="H76" s="20">
        <v>2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>
        <v>-1</v>
      </c>
      <c r="AC76" s="20"/>
      <c r="AD76" s="20"/>
    </row>
    <row r="77" spans="1:30" x14ac:dyDescent="0.25">
      <c r="A77">
        <v>300153</v>
      </c>
      <c r="B77" t="s">
        <v>25</v>
      </c>
      <c r="C77" s="20"/>
      <c r="D77" s="20">
        <v>0</v>
      </c>
      <c r="E77" s="20"/>
      <c r="F77" s="20"/>
      <c r="G77" s="20"/>
      <c r="H77" s="20">
        <v>4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>
        <v>-76</v>
      </c>
      <c r="AC77" s="20"/>
      <c r="AD77" s="20"/>
    </row>
    <row r="78" spans="1:30" x14ac:dyDescent="0.25">
      <c r="A78">
        <v>300162</v>
      </c>
      <c r="B78" t="s">
        <v>68</v>
      </c>
      <c r="C78" s="20"/>
      <c r="D78" s="20">
        <v>0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>
        <v>-223</v>
      </c>
      <c r="AC78" s="20"/>
      <c r="AD78" s="20"/>
    </row>
    <row r="79" spans="1:30" x14ac:dyDescent="0.25">
      <c r="A79">
        <v>300164</v>
      </c>
      <c r="B79" t="s">
        <v>27</v>
      </c>
      <c r="C79" s="20"/>
      <c r="D79" s="20">
        <v>0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>
        <v>0</v>
      </c>
      <c r="AC79" s="20"/>
      <c r="AD79" s="20"/>
    </row>
    <row r="80" spans="1:30" x14ac:dyDescent="0.25">
      <c r="A80">
        <v>300165</v>
      </c>
      <c r="B80" t="s">
        <v>28</v>
      </c>
      <c r="C80" s="20"/>
      <c r="D80" s="20">
        <v>0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>
        <v>0</v>
      </c>
      <c r="AC80" s="20"/>
      <c r="AD80" s="20"/>
    </row>
    <row r="81" spans="1:30" x14ac:dyDescent="0.25">
      <c r="A81">
        <v>300166</v>
      </c>
      <c r="B81" t="s">
        <v>69</v>
      </c>
      <c r="C81" s="20"/>
      <c r="D81" s="20">
        <v>3</v>
      </c>
      <c r="E81" s="20"/>
      <c r="F81" s="20"/>
      <c r="G81" s="20"/>
      <c r="H81" s="20">
        <v>1</v>
      </c>
      <c r="I81" s="20"/>
      <c r="J81" s="20"/>
      <c r="K81" s="20"/>
      <c r="L81" s="20">
        <v>1</v>
      </c>
      <c r="M81" s="20"/>
      <c r="N81" s="20"/>
      <c r="O81" s="20"/>
      <c r="P81" s="20">
        <v>1</v>
      </c>
      <c r="Q81" s="20"/>
      <c r="R81" s="20"/>
      <c r="S81" s="20"/>
      <c r="T81" s="20">
        <v>1</v>
      </c>
      <c r="U81" s="20"/>
      <c r="V81" s="20"/>
      <c r="W81" s="20"/>
      <c r="X81" s="20">
        <v>1</v>
      </c>
      <c r="Y81" s="20"/>
      <c r="Z81" s="20"/>
      <c r="AA81" s="20"/>
      <c r="AB81" s="20">
        <v>5</v>
      </c>
      <c r="AC81" s="20"/>
      <c r="AD81" s="20"/>
    </row>
    <row r="82" spans="1:30" x14ac:dyDescent="0.25">
      <c r="A82">
        <v>300167</v>
      </c>
      <c r="B82" t="s">
        <v>30</v>
      </c>
      <c r="C82" s="20"/>
      <c r="D82" s="20">
        <v>0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>
        <v>0</v>
      </c>
      <c r="AC82" s="20"/>
      <c r="AD82" s="20"/>
    </row>
    <row r="83" spans="1:30" x14ac:dyDescent="0.25">
      <c r="A83">
        <v>300168</v>
      </c>
      <c r="B83" t="s">
        <v>70</v>
      </c>
      <c r="C83" s="20"/>
      <c r="D83" s="20">
        <v>0</v>
      </c>
      <c r="E83" s="20">
        <v>800</v>
      </c>
      <c r="F83" s="20"/>
      <c r="G83" s="20"/>
      <c r="H83" s="20"/>
      <c r="I83" s="20">
        <v>250</v>
      </c>
      <c r="J83" s="20"/>
      <c r="K83" s="20"/>
      <c r="L83" s="20"/>
      <c r="M83" s="20">
        <v>250</v>
      </c>
      <c r="N83" s="20"/>
      <c r="O83" s="20"/>
      <c r="P83" s="20"/>
      <c r="Q83" s="20">
        <v>250</v>
      </c>
      <c r="R83" s="20"/>
      <c r="S83" s="20"/>
      <c r="T83" s="20"/>
      <c r="U83" s="20">
        <v>250</v>
      </c>
      <c r="V83" s="20"/>
      <c r="W83" s="20"/>
      <c r="X83" s="20"/>
      <c r="Y83" s="20">
        <v>350</v>
      </c>
      <c r="Z83" s="20"/>
      <c r="AA83" s="20"/>
      <c r="AB83" s="20">
        <v>-34</v>
      </c>
      <c r="AC83" s="20">
        <v>2150</v>
      </c>
      <c r="AD83" s="20"/>
    </row>
    <row r="84" spans="1:30" x14ac:dyDescent="0.25">
      <c r="A84">
        <v>300169</v>
      </c>
      <c r="B84" t="s">
        <v>32</v>
      </c>
      <c r="C84" s="20"/>
      <c r="D84" s="20">
        <v>27</v>
      </c>
      <c r="E84" s="20"/>
      <c r="F84" s="20"/>
      <c r="G84" s="20"/>
      <c r="H84" s="20">
        <v>10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>
        <v>37</v>
      </c>
      <c r="AC84" s="20"/>
      <c r="AD84" s="20"/>
    </row>
    <row r="85" spans="1:30" x14ac:dyDescent="0.25">
      <c r="A85">
        <v>300170</v>
      </c>
      <c r="B85" t="s">
        <v>33</v>
      </c>
      <c r="C85" s="20"/>
      <c r="D85" s="20">
        <v>9</v>
      </c>
      <c r="E85" s="20"/>
      <c r="F85" s="20"/>
      <c r="G85" s="20"/>
      <c r="H85" s="20">
        <v>10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>
        <v>19</v>
      </c>
      <c r="AC85" s="20"/>
      <c r="AD85" s="20"/>
    </row>
    <row r="86" spans="1:30" x14ac:dyDescent="0.25">
      <c r="A86">
        <v>300171</v>
      </c>
      <c r="B86" t="s">
        <v>34</v>
      </c>
      <c r="C86" s="20"/>
      <c r="D86" s="20">
        <v>0</v>
      </c>
      <c r="E86" s="20"/>
      <c r="F86" s="20"/>
      <c r="G86" s="20"/>
      <c r="H86" s="20">
        <v>15</v>
      </c>
      <c r="I86" s="20"/>
      <c r="J86" s="20"/>
      <c r="K86" s="20"/>
      <c r="L86" s="20"/>
      <c r="M86" s="20"/>
      <c r="N86" s="20"/>
      <c r="O86" s="20"/>
      <c r="P86" s="20">
        <v>50</v>
      </c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>
        <v>-123</v>
      </c>
      <c r="AC86" s="20"/>
      <c r="AD86" s="20"/>
    </row>
    <row r="87" spans="1:30" x14ac:dyDescent="0.25">
      <c r="A87">
        <v>300177</v>
      </c>
      <c r="B87" t="s">
        <v>71</v>
      </c>
      <c r="C87" s="20"/>
      <c r="D87" s="20">
        <v>0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>
        <v>0</v>
      </c>
      <c r="AC87" s="20"/>
      <c r="AD87" s="20"/>
    </row>
    <row r="88" spans="1:30" x14ac:dyDescent="0.25">
      <c r="A88">
        <v>300178</v>
      </c>
      <c r="B88" t="s">
        <v>72</v>
      </c>
      <c r="C88" s="20"/>
      <c r="D88" s="20">
        <v>0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>
        <v>0</v>
      </c>
      <c r="AC88" s="20"/>
      <c r="AD88" s="20"/>
    </row>
    <row r="89" spans="1:30" x14ac:dyDescent="0.25">
      <c r="A89">
        <v>300186</v>
      </c>
      <c r="B89" t="s">
        <v>36</v>
      </c>
      <c r="C89" s="20"/>
      <c r="D89" s="20">
        <v>48</v>
      </c>
      <c r="E89" s="20"/>
      <c r="F89" s="20"/>
      <c r="G89" s="20"/>
      <c r="H89" s="20">
        <v>40</v>
      </c>
      <c r="I89" s="20"/>
      <c r="J89" s="20"/>
      <c r="K89" s="20"/>
      <c r="L89" s="20">
        <v>65</v>
      </c>
      <c r="M89" s="20"/>
      <c r="N89" s="20"/>
      <c r="O89" s="20"/>
      <c r="P89" s="20">
        <v>60</v>
      </c>
      <c r="Q89" s="20"/>
      <c r="R89" s="20"/>
      <c r="S89" s="20"/>
      <c r="T89" s="20"/>
      <c r="U89" s="20"/>
      <c r="V89" s="20"/>
      <c r="W89" s="20"/>
      <c r="X89" s="20">
        <v>48</v>
      </c>
      <c r="Y89" s="20"/>
      <c r="Z89" s="20"/>
      <c r="AA89" s="20"/>
      <c r="AB89" s="20">
        <v>220</v>
      </c>
      <c r="AC89" s="20"/>
      <c r="AD89" s="20"/>
    </row>
    <row r="90" spans="1:30" x14ac:dyDescent="0.25">
      <c r="A90">
        <v>300187</v>
      </c>
      <c r="B90" t="s">
        <v>37</v>
      </c>
      <c r="C90" s="20"/>
      <c r="D90" s="20">
        <v>48</v>
      </c>
      <c r="E90" s="20"/>
      <c r="F90" s="20"/>
      <c r="G90" s="20"/>
      <c r="H90" s="20">
        <v>20</v>
      </c>
      <c r="I90" s="20"/>
      <c r="J90" s="20"/>
      <c r="K90" s="20"/>
      <c r="L90" s="20">
        <v>10</v>
      </c>
      <c r="M90" s="20"/>
      <c r="N90" s="20"/>
      <c r="O90" s="20"/>
      <c r="P90" s="20">
        <v>20</v>
      </c>
      <c r="Q90" s="20"/>
      <c r="R90" s="20"/>
      <c r="S90" s="20"/>
      <c r="T90" s="20">
        <v>10</v>
      </c>
      <c r="U90" s="20"/>
      <c r="V90" s="20"/>
      <c r="W90" s="20"/>
      <c r="X90" s="20">
        <v>10</v>
      </c>
      <c r="Y90" s="20"/>
      <c r="Z90" s="20"/>
      <c r="AA90" s="20"/>
      <c r="AB90" s="20">
        <v>40</v>
      </c>
      <c r="AC90" s="20"/>
      <c r="AD90" s="20"/>
    </row>
    <row r="91" spans="1:30" x14ac:dyDescent="0.25">
      <c r="A91">
        <v>300188</v>
      </c>
      <c r="B91" t="s">
        <v>73</v>
      </c>
      <c r="C91" s="20"/>
      <c r="D91" s="20">
        <v>9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>
        <v>-93</v>
      </c>
      <c r="AC91" s="20"/>
      <c r="AD91" s="20"/>
    </row>
    <row r="92" spans="1:30" x14ac:dyDescent="0.25">
      <c r="A92">
        <v>300189</v>
      </c>
      <c r="B92" t="s">
        <v>74</v>
      </c>
      <c r="C92" s="20"/>
      <c r="D92" s="20">
        <v>0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>
        <v>0</v>
      </c>
      <c r="AC92" s="20"/>
      <c r="AD92" s="20"/>
    </row>
    <row r="93" spans="1:30" x14ac:dyDescent="0.25">
      <c r="A93">
        <v>300190</v>
      </c>
      <c r="B93" t="s">
        <v>75</v>
      </c>
      <c r="C93" s="20"/>
      <c r="D93" s="20">
        <v>0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>
        <v>0</v>
      </c>
      <c r="AC93" s="20"/>
      <c r="AD93" s="20"/>
    </row>
    <row r="94" spans="1:30" x14ac:dyDescent="0.25">
      <c r="A94">
        <v>300191</v>
      </c>
      <c r="B94" t="s">
        <v>38</v>
      </c>
      <c r="C94" s="20"/>
      <c r="D94" s="20">
        <v>0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>
        <v>0</v>
      </c>
      <c r="AC94" s="20"/>
      <c r="AD94" s="20"/>
    </row>
    <row r="95" spans="1:30" x14ac:dyDescent="0.25">
      <c r="A95">
        <v>300192</v>
      </c>
      <c r="B95" t="s">
        <v>76</v>
      </c>
      <c r="C95" s="20"/>
      <c r="D95" s="20">
        <v>0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>
        <v>0</v>
      </c>
      <c r="AC95" s="20"/>
      <c r="AD95" s="20"/>
    </row>
    <row r="96" spans="1:30" x14ac:dyDescent="0.25">
      <c r="A96">
        <v>300193</v>
      </c>
      <c r="B96" t="s">
        <v>40</v>
      </c>
      <c r="C96" s="20"/>
      <c r="D96" s="20">
        <v>0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>
        <v>-1</v>
      </c>
      <c r="AC96" s="20"/>
      <c r="AD96" s="20"/>
    </row>
    <row r="97" spans="1:30" x14ac:dyDescent="0.25">
      <c r="A97">
        <v>300194</v>
      </c>
      <c r="B97" t="s">
        <v>41</v>
      </c>
      <c r="C97" s="20"/>
      <c r="D97" s="20">
        <v>0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>
        <v>0</v>
      </c>
      <c r="AC97" s="20"/>
      <c r="AD97" s="20"/>
    </row>
    <row r="98" spans="1:30" x14ac:dyDescent="0.25">
      <c r="A98">
        <v>300195</v>
      </c>
      <c r="B98" t="s">
        <v>77</v>
      </c>
      <c r="C98" s="20"/>
      <c r="D98" s="20">
        <v>0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>
        <v>0</v>
      </c>
      <c r="AC98" s="20"/>
      <c r="AD98" s="20"/>
    </row>
    <row r="99" spans="1:30" x14ac:dyDescent="0.25">
      <c r="A99">
        <v>300196</v>
      </c>
      <c r="B99" t="s">
        <v>78</v>
      </c>
      <c r="C99" s="20"/>
      <c r="D99" s="20">
        <v>0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>
        <v>0</v>
      </c>
      <c r="AC99" s="20"/>
      <c r="AD99" s="20"/>
    </row>
    <row r="100" spans="1:30" x14ac:dyDescent="0.25">
      <c r="A100">
        <v>300197</v>
      </c>
      <c r="B100" t="s">
        <v>79</v>
      </c>
      <c r="C100" s="20"/>
      <c r="D100" s="20">
        <v>24</v>
      </c>
      <c r="E100" s="20"/>
      <c r="F100" s="20"/>
      <c r="G100" s="20"/>
      <c r="H100" s="20">
        <v>24</v>
      </c>
      <c r="I100" s="20"/>
      <c r="J100" s="20"/>
      <c r="K100" s="20"/>
      <c r="L100" s="20">
        <v>24</v>
      </c>
      <c r="M100" s="20"/>
      <c r="N100" s="20"/>
      <c r="O100" s="20"/>
      <c r="P100" s="20">
        <v>18</v>
      </c>
      <c r="Q100" s="20"/>
      <c r="R100" s="20"/>
      <c r="S100" s="20"/>
      <c r="T100" s="20">
        <v>18</v>
      </c>
      <c r="U100" s="20"/>
      <c r="V100" s="20"/>
      <c r="W100" s="20"/>
      <c r="X100" s="20">
        <v>18</v>
      </c>
      <c r="Y100" s="20"/>
      <c r="Z100" s="20"/>
      <c r="AA100" s="20"/>
      <c r="AB100" s="20">
        <v>126</v>
      </c>
      <c r="AC100" s="20"/>
      <c r="AD100" s="20"/>
    </row>
    <row r="101" spans="1:30" x14ac:dyDescent="0.25">
      <c r="A101">
        <v>300198</v>
      </c>
      <c r="B101" t="s">
        <v>80</v>
      </c>
      <c r="C101" s="20"/>
      <c r="D101" s="20">
        <v>24</v>
      </c>
      <c r="E101" s="20"/>
      <c r="F101" s="20"/>
      <c r="G101" s="20"/>
      <c r="H101" s="20">
        <v>24</v>
      </c>
      <c r="I101" s="20"/>
      <c r="J101" s="20"/>
      <c r="K101" s="20"/>
      <c r="L101" s="20">
        <v>24</v>
      </c>
      <c r="M101" s="20"/>
      <c r="N101" s="20"/>
      <c r="O101" s="20"/>
      <c r="P101" s="20">
        <v>18</v>
      </c>
      <c r="Q101" s="20"/>
      <c r="R101" s="20"/>
      <c r="S101" s="20"/>
      <c r="T101" s="20">
        <v>18</v>
      </c>
      <c r="U101" s="20"/>
      <c r="V101" s="20"/>
      <c r="W101" s="20"/>
      <c r="X101" s="20">
        <v>18</v>
      </c>
      <c r="Y101" s="20"/>
      <c r="Z101" s="20"/>
      <c r="AA101" s="20"/>
      <c r="AB101" s="20">
        <v>126</v>
      </c>
      <c r="AC101" s="20"/>
      <c r="AD101" s="20"/>
    </row>
    <row r="102" spans="1:30" x14ac:dyDescent="0.25">
      <c r="A102">
        <v>300199</v>
      </c>
      <c r="B102" t="s">
        <v>81</v>
      </c>
      <c r="C102" s="20"/>
      <c r="D102" s="20">
        <v>0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>
        <v>0</v>
      </c>
      <c r="AC102" s="20"/>
      <c r="AD102" s="20"/>
    </row>
    <row r="103" spans="1:30" x14ac:dyDescent="0.25">
      <c r="A103">
        <v>300200</v>
      </c>
      <c r="B103" t="s">
        <v>82</v>
      </c>
      <c r="C103" s="20"/>
      <c r="D103" s="20">
        <v>0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>
        <v>-6</v>
      </c>
      <c r="AC103" s="20"/>
      <c r="AD103" s="20"/>
    </row>
    <row r="104" spans="1:30" x14ac:dyDescent="0.25">
      <c r="A104">
        <v>300201</v>
      </c>
      <c r="B104" t="s">
        <v>83</v>
      </c>
      <c r="C104" s="20"/>
      <c r="D104" s="20">
        <v>0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>
        <v>50</v>
      </c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>
        <v>-188</v>
      </c>
      <c r="AC104" s="20"/>
      <c r="AD104" s="20"/>
    </row>
    <row r="105" spans="1:30" x14ac:dyDescent="0.25">
      <c r="A105">
        <v>300202</v>
      </c>
      <c r="B105" t="s">
        <v>84</v>
      </c>
      <c r="C105" s="20"/>
      <c r="D105" s="20">
        <v>4</v>
      </c>
      <c r="E105" s="20"/>
      <c r="F105" s="20"/>
      <c r="G105" s="20"/>
      <c r="H105" s="20">
        <v>1</v>
      </c>
      <c r="I105" s="20">
        <v>3</v>
      </c>
      <c r="J105" s="20"/>
      <c r="K105" s="20"/>
      <c r="L105" s="20">
        <v>1</v>
      </c>
      <c r="M105" s="20"/>
      <c r="N105" s="20"/>
      <c r="O105" s="20"/>
      <c r="P105" s="20">
        <v>1</v>
      </c>
      <c r="Q105" s="20"/>
      <c r="R105" s="20"/>
      <c r="S105" s="20"/>
      <c r="T105" s="20">
        <v>1</v>
      </c>
      <c r="U105" s="20"/>
      <c r="V105" s="20"/>
      <c r="W105" s="20"/>
      <c r="X105" s="20">
        <v>1</v>
      </c>
      <c r="Y105" s="20"/>
      <c r="Z105" s="20"/>
      <c r="AA105" s="20"/>
      <c r="AB105" s="20">
        <v>9</v>
      </c>
      <c r="AC105" s="20">
        <v>3</v>
      </c>
      <c r="AD105" s="20"/>
    </row>
    <row r="106" spans="1:30" x14ac:dyDescent="0.25">
      <c r="A106">
        <v>300203</v>
      </c>
      <c r="B106" t="s">
        <v>85</v>
      </c>
      <c r="C106" s="20"/>
      <c r="D106" s="20">
        <v>32</v>
      </c>
      <c r="E106" s="20"/>
      <c r="F106" s="20"/>
      <c r="G106" s="20"/>
      <c r="H106" s="20">
        <v>8</v>
      </c>
      <c r="I106" s="20">
        <v>24</v>
      </c>
      <c r="J106" s="20"/>
      <c r="K106" s="20"/>
      <c r="L106" s="20">
        <v>8</v>
      </c>
      <c r="M106" s="20"/>
      <c r="N106" s="20"/>
      <c r="O106" s="20"/>
      <c r="P106" s="20">
        <v>8</v>
      </c>
      <c r="Q106" s="20"/>
      <c r="R106" s="20"/>
      <c r="S106" s="20"/>
      <c r="T106" s="20">
        <v>8</v>
      </c>
      <c r="U106" s="20"/>
      <c r="V106" s="20"/>
      <c r="W106" s="20"/>
      <c r="X106" s="20">
        <v>8</v>
      </c>
      <c r="Y106" s="20"/>
      <c r="Z106" s="20"/>
      <c r="AA106" s="20"/>
      <c r="AB106" s="20">
        <v>72</v>
      </c>
      <c r="AC106" s="20">
        <v>24</v>
      </c>
      <c r="AD106" s="20"/>
    </row>
    <row r="107" spans="1:30" x14ac:dyDescent="0.25">
      <c r="A107">
        <v>300204</v>
      </c>
      <c r="B107" t="s">
        <v>86</v>
      </c>
      <c r="C107" s="20"/>
      <c r="D107" s="20">
        <v>0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>
        <v>0</v>
      </c>
      <c r="AC107" s="20"/>
      <c r="AD107" s="20"/>
    </row>
    <row r="108" spans="1:30" x14ac:dyDescent="0.25">
      <c r="A108">
        <v>300205</v>
      </c>
      <c r="B108" t="s">
        <v>87</v>
      </c>
      <c r="C108" s="20"/>
      <c r="D108" s="20">
        <v>0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>
        <v>0</v>
      </c>
      <c r="AC108" s="20"/>
      <c r="AD108" s="20"/>
    </row>
    <row r="109" spans="1:30" x14ac:dyDescent="0.25">
      <c r="A109">
        <v>300206</v>
      </c>
      <c r="B109" t="s">
        <v>88</v>
      </c>
      <c r="C109" s="20"/>
      <c r="D109" s="20">
        <v>0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>
        <v>0</v>
      </c>
      <c r="AC109" s="20"/>
      <c r="AD109" s="20"/>
    </row>
    <row r="110" spans="1:30" x14ac:dyDescent="0.25">
      <c r="A110">
        <v>300207</v>
      </c>
      <c r="B110" t="s">
        <v>89</v>
      </c>
      <c r="C110" s="20"/>
      <c r="D110" s="20">
        <v>0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>
        <v>0</v>
      </c>
      <c r="AC110" s="20"/>
      <c r="AD110" s="20"/>
    </row>
    <row r="111" spans="1:30" x14ac:dyDescent="0.25">
      <c r="A111">
        <v>300208</v>
      </c>
      <c r="B111" t="s">
        <v>90</v>
      </c>
      <c r="C111" s="20"/>
      <c r="D111" s="20">
        <v>12</v>
      </c>
      <c r="E111" s="20"/>
      <c r="F111" s="20"/>
      <c r="G111" s="20"/>
      <c r="H111" s="20">
        <v>3</v>
      </c>
      <c r="I111" s="20">
        <v>9</v>
      </c>
      <c r="J111" s="20"/>
      <c r="K111" s="20"/>
      <c r="L111" s="20">
        <v>3</v>
      </c>
      <c r="M111" s="20"/>
      <c r="N111" s="20"/>
      <c r="O111" s="20"/>
      <c r="P111" s="20">
        <v>3</v>
      </c>
      <c r="Q111" s="20"/>
      <c r="R111" s="20"/>
      <c r="S111" s="20"/>
      <c r="T111" s="20">
        <v>3</v>
      </c>
      <c r="U111" s="20"/>
      <c r="V111" s="20"/>
      <c r="W111" s="20"/>
      <c r="X111" s="20">
        <v>3</v>
      </c>
      <c r="Y111" s="20"/>
      <c r="Z111" s="20"/>
      <c r="AA111" s="20"/>
      <c r="AB111" s="20">
        <v>27</v>
      </c>
      <c r="AC111" s="20">
        <v>9</v>
      </c>
      <c r="AD111" s="20"/>
    </row>
    <row r="112" spans="1:30" x14ac:dyDescent="0.25">
      <c r="A112">
        <v>300209</v>
      </c>
      <c r="B112" t="s">
        <v>91</v>
      </c>
      <c r="C112" s="20"/>
      <c r="D112" s="20">
        <v>8</v>
      </c>
      <c r="E112" s="20"/>
      <c r="F112" s="20"/>
      <c r="G112" s="20"/>
      <c r="H112" s="20">
        <v>2</v>
      </c>
      <c r="I112" s="20">
        <v>6</v>
      </c>
      <c r="J112" s="20"/>
      <c r="K112" s="20"/>
      <c r="L112" s="20">
        <v>2</v>
      </c>
      <c r="M112" s="20"/>
      <c r="N112" s="20"/>
      <c r="O112" s="20"/>
      <c r="P112" s="20">
        <v>2</v>
      </c>
      <c r="Q112" s="20"/>
      <c r="R112" s="20"/>
      <c r="S112" s="20"/>
      <c r="T112" s="20">
        <v>2</v>
      </c>
      <c r="U112" s="20"/>
      <c r="V112" s="20"/>
      <c r="W112" s="20"/>
      <c r="X112" s="20">
        <v>2</v>
      </c>
      <c r="Y112" s="20"/>
      <c r="Z112" s="20"/>
      <c r="AA112" s="20"/>
      <c r="AB112" s="20">
        <v>18</v>
      </c>
      <c r="AC112" s="20">
        <v>6</v>
      </c>
      <c r="AD112" s="20"/>
    </row>
    <row r="113" spans="1:30" x14ac:dyDescent="0.25">
      <c r="A113">
        <v>300210</v>
      </c>
      <c r="B113" t="s">
        <v>92</v>
      </c>
      <c r="C113" s="20"/>
      <c r="D113" s="20">
        <v>0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>
        <v>0</v>
      </c>
      <c r="AC113" s="20"/>
      <c r="AD113" s="20"/>
    </row>
    <row r="114" spans="1:30" x14ac:dyDescent="0.25">
      <c r="A114">
        <v>300211</v>
      </c>
      <c r="B114" t="s">
        <v>93</v>
      </c>
      <c r="C114" s="20"/>
      <c r="D114" s="20">
        <v>0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>
        <v>0</v>
      </c>
      <c r="AC114" s="20"/>
      <c r="AD114" s="20"/>
    </row>
    <row r="115" spans="1:30" x14ac:dyDescent="0.25">
      <c r="A115">
        <v>300212</v>
      </c>
      <c r="B115" t="s">
        <v>94</v>
      </c>
      <c r="C115" s="20"/>
      <c r="D115" s="20">
        <v>0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>
        <v>0</v>
      </c>
      <c r="AC115" s="20"/>
      <c r="AD115" s="20"/>
    </row>
    <row r="116" spans="1:30" x14ac:dyDescent="0.25">
      <c r="A116">
        <v>300213</v>
      </c>
      <c r="B116" t="s">
        <v>95</v>
      </c>
      <c r="C116" s="20"/>
      <c r="D116" s="20">
        <v>0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>
        <v>0</v>
      </c>
      <c r="AC116" s="20"/>
      <c r="AD116" s="20"/>
    </row>
    <row r="117" spans="1:30" x14ac:dyDescent="0.25">
      <c r="A117">
        <v>300214</v>
      </c>
      <c r="B117" t="s">
        <v>96</v>
      </c>
      <c r="C117" s="20"/>
      <c r="D117" s="20">
        <v>0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>
        <v>0</v>
      </c>
      <c r="AC117" s="20"/>
      <c r="AD117" s="20"/>
    </row>
    <row r="118" spans="1:30" x14ac:dyDescent="0.25">
      <c r="A118">
        <v>300215</v>
      </c>
      <c r="B118" t="s">
        <v>97</v>
      </c>
      <c r="C118" s="20"/>
      <c r="D118" s="20">
        <v>16</v>
      </c>
      <c r="E118" s="20"/>
      <c r="F118" s="20"/>
      <c r="G118" s="20"/>
      <c r="H118" s="20"/>
      <c r="I118" s="20">
        <v>16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>
        <v>8</v>
      </c>
      <c r="U118" s="20"/>
      <c r="V118" s="20"/>
      <c r="W118" s="20"/>
      <c r="X118" s="20">
        <v>8</v>
      </c>
      <c r="Y118" s="20"/>
      <c r="Z118" s="20"/>
      <c r="AA118" s="20"/>
      <c r="AB118" s="20">
        <v>32</v>
      </c>
      <c r="AC118" s="20">
        <v>16</v>
      </c>
      <c r="AD118" s="20"/>
    </row>
    <row r="119" spans="1:30" x14ac:dyDescent="0.25">
      <c r="A119">
        <v>300218</v>
      </c>
      <c r="B119" t="s">
        <v>98</v>
      </c>
      <c r="C119" s="20"/>
      <c r="D119" s="20">
        <v>18</v>
      </c>
      <c r="E119" s="20"/>
      <c r="F119" s="20"/>
      <c r="G119" s="20"/>
      <c r="H119" s="20"/>
      <c r="I119" s="20">
        <v>18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>
        <v>9</v>
      </c>
      <c r="U119" s="20"/>
      <c r="V119" s="20"/>
      <c r="W119" s="20"/>
      <c r="X119" s="20">
        <v>9</v>
      </c>
      <c r="Y119" s="20"/>
      <c r="Z119" s="20"/>
      <c r="AA119" s="20"/>
      <c r="AB119" s="20">
        <v>36</v>
      </c>
      <c r="AC119" s="20">
        <v>18</v>
      </c>
      <c r="AD119" s="20"/>
    </row>
    <row r="120" spans="1:30" x14ac:dyDescent="0.25">
      <c r="A120">
        <v>300219</v>
      </c>
      <c r="B120" t="s">
        <v>99</v>
      </c>
      <c r="C120" s="20"/>
      <c r="D120" s="20">
        <v>18</v>
      </c>
      <c r="E120" s="20"/>
      <c r="F120" s="20"/>
      <c r="G120" s="20"/>
      <c r="H120" s="20"/>
      <c r="I120" s="20">
        <v>18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>
        <v>9</v>
      </c>
      <c r="U120" s="20"/>
      <c r="V120" s="20"/>
      <c r="W120" s="20"/>
      <c r="X120" s="20">
        <v>9</v>
      </c>
      <c r="Y120" s="20"/>
      <c r="Z120" s="20"/>
      <c r="AA120" s="20"/>
      <c r="AB120" s="20">
        <v>36</v>
      </c>
      <c r="AC120" s="20">
        <v>18</v>
      </c>
      <c r="AD120" s="20"/>
    </row>
    <row r="121" spans="1:30" x14ac:dyDescent="0.25">
      <c r="A121">
        <v>300220</v>
      </c>
      <c r="B121" t="s">
        <v>100</v>
      </c>
      <c r="C121" s="20"/>
      <c r="D121" s="20">
        <v>0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>
        <v>0</v>
      </c>
      <c r="AC121" s="20"/>
      <c r="AD121" s="20"/>
    </row>
    <row r="122" spans="1:30" x14ac:dyDescent="0.25">
      <c r="A122" t="s">
        <v>116</v>
      </c>
      <c r="B122" t="s">
        <v>116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1:30" x14ac:dyDescent="0.25">
      <c r="A123" t="s">
        <v>108</v>
      </c>
      <c r="C123" s="20">
        <v>893</v>
      </c>
      <c r="D123" s="20">
        <v>2128</v>
      </c>
      <c r="E123" s="20">
        <v>1740</v>
      </c>
      <c r="F123" s="20">
        <v>160</v>
      </c>
      <c r="G123" s="20">
        <v>532</v>
      </c>
      <c r="H123" s="20">
        <v>459</v>
      </c>
      <c r="I123" s="20">
        <v>704</v>
      </c>
      <c r="J123" s="20">
        <v>100</v>
      </c>
      <c r="K123" s="20">
        <v>340</v>
      </c>
      <c r="L123" s="20">
        <v>590</v>
      </c>
      <c r="M123" s="20">
        <v>620</v>
      </c>
      <c r="N123" s="20">
        <v>150</v>
      </c>
      <c r="O123" s="20">
        <v>91</v>
      </c>
      <c r="P123" s="20">
        <v>375</v>
      </c>
      <c r="Q123" s="20">
        <v>610</v>
      </c>
      <c r="R123" s="20">
        <v>140</v>
      </c>
      <c r="S123" s="20">
        <v>270</v>
      </c>
      <c r="T123" s="20">
        <v>311</v>
      </c>
      <c r="U123" s="20">
        <v>610</v>
      </c>
      <c r="V123" s="20">
        <v>50</v>
      </c>
      <c r="W123" s="20">
        <v>527</v>
      </c>
      <c r="X123" s="20">
        <v>289</v>
      </c>
      <c r="Y123" s="20">
        <v>810</v>
      </c>
      <c r="Z123" s="20">
        <v>30</v>
      </c>
      <c r="AA123" s="20">
        <v>2653</v>
      </c>
      <c r="AB123" s="20">
        <v>1114</v>
      </c>
      <c r="AC123" s="20">
        <v>4984</v>
      </c>
      <c r="AD123" s="20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6"/>
  <sheetViews>
    <sheetView topLeftCell="A13" workbookViewId="0">
      <selection activeCell="AI13" sqref="AI13"/>
    </sheetView>
  </sheetViews>
  <sheetFormatPr baseColWidth="10" defaultRowHeight="15" x14ac:dyDescent="0.25"/>
  <cols>
    <col min="1" max="1" width="9.85546875" style="3" bestFit="1" customWidth="1"/>
    <col min="2" max="2" width="151.5703125" style="19" bestFit="1" customWidth="1"/>
    <col min="3" max="3" width="5" style="1" customWidth="1"/>
    <col min="4" max="4" width="5.7109375" style="1" customWidth="1"/>
    <col min="5" max="5" width="5.5703125" style="1" customWidth="1"/>
    <col min="6" max="6" width="7.140625" style="1" customWidth="1"/>
    <col min="7" max="7" width="4.85546875" style="1" customWidth="1"/>
    <col min="8" max="8" width="5.42578125" style="1" customWidth="1"/>
    <col min="9" max="9" width="11.28515625" style="1" customWidth="1"/>
    <col min="10" max="16384" width="11.42578125" style="1"/>
  </cols>
  <sheetData>
    <row r="1" spans="1:32" s="2" customFormat="1" x14ac:dyDescent="0.25">
      <c r="A1" s="8" t="s">
        <v>42</v>
      </c>
      <c r="B1" s="16" t="s">
        <v>43</v>
      </c>
      <c r="C1" s="8" t="s">
        <v>44</v>
      </c>
      <c r="D1" s="8" t="s">
        <v>45</v>
      </c>
      <c r="E1" s="8" t="s">
        <v>46</v>
      </c>
      <c r="F1" s="8" t="s">
        <v>47</v>
      </c>
      <c r="G1" s="8" t="s">
        <v>48</v>
      </c>
      <c r="H1" s="8" t="s">
        <v>49</v>
      </c>
      <c r="I1" s="8" t="s">
        <v>50</v>
      </c>
      <c r="J1" s="8" t="s">
        <v>51</v>
      </c>
      <c r="K1" s="8" t="s">
        <v>52</v>
      </c>
      <c r="L1" s="8" t="s">
        <v>53</v>
      </c>
      <c r="M1" s="8" t="s">
        <v>54</v>
      </c>
      <c r="N1" s="8" t="s">
        <v>55</v>
      </c>
      <c r="O1" s="8" t="s">
        <v>56</v>
      </c>
      <c r="P1" s="8" t="s">
        <v>57</v>
      </c>
      <c r="Q1" s="8" t="s">
        <v>101</v>
      </c>
      <c r="R1" s="8" t="s">
        <v>102</v>
      </c>
      <c r="S1" s="8" t="s">
        <v>103</v>
      </c>
      <c r="T1" s="8" t="s">
        <v>104</v>
      </c>
      <c r="U1" s="8" t="s">
        <v>105</v>
      </c>
      <c r="V1" s="8" t="s">
        <v>106</v>
      </c>
      <c r="W1" s="8" t="s">
        <v>107</v>
      </c>
      <c r="X1" s="8" t="s">
        <v>109</v>
      </c>
      <c r="Y1" s="8" t="s">
        <v>110</v>
      </c>
      <c r="Z1" s="8" t="s">
        <v>111</v>
      </c>
      <c r="AA1" s="8" t="s">
        <v>112</v>
      </c>
      <c r="AB1" s="8" t="s">
        <v>113</v>
      </c>
      <c r="AC1" s="8" t="s">
        <v>114</v>
      </c>
      <c r="AD1" s="8" t="s">
        <v>115</v>
      </c>
      <c r="AE1" s="4"/>
      <c r="AF1" s="4"/>
    </row>
    <row r="2" spans="1:32" x14ac:dyDescent="0.25">
      <c r="A2" s="9">
        <v>1094</v>
      </c>
      <c r="B2" s="17" t="s">
        <v>0</v>
      </c>
      <c r="C2" s="10">
        <v>300</v>
      </c>
      <c r="D2" s="10">
        <v>100</v>
      </c>
      <c r="E2" s="10">
        <v>100</v>
      </c>
      <c r="F2" s="10"/>
      <c r="G2" s="10"/>
      <c r="H2" s="10">
        <v>200</v>
      </c>
      <c r="I2" s="11">
        <v>700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5"/>
      <c r="AF2" s="5"/>
    </row>
    <row r="3" spans="1:32" x14ac:dyDescent="0.25">
      <c r="A3" s="9">
        <v>1095</v>
      </c>
      <c r="B3" s="17" t="s">
        <v>1</v>
      </c>
      <c r="C3" s="10">
        <v>0</v>
      </c>
      <c r="D3" s="10">
        <v>80</v>
      </c>
      <c r="E3" s="10">
        <v>0</v>
      </c>
      <c r="F3" s="10"/>
      <c r="G3" s="10"/>
      <c r="H3" s="10">
        <v>20</v>
      </c>
      <c r="I3" s="11">
        <v>100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5"/>
      <c r="AF3" s="5"/>
    </row>
    <row r="4" spans="1:32" x14ac:dyDescent="0.25">
      <c r="A4" s="9">
        <v>1096</v>
      </c>
      <c r="B4" s="17" t="s">
        <v>2</v>
      </c>
      <c r="C4" s="10">
        <v>24</v>
      </c>
      <c r="D4" s="10">
        <v>80</v>
      </c>
      <c r="E4" s="10">
        <v>0</v>
      </c>
      <c r="F4" s="10"/>
      <c r="G4" s="10"/>
      <c r="H4" s="10">
        <v>20</v>
      </c>
      <c r="I4" s="11">
        <v>124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5"/>
      <c r="AF4" s="5"/>
    </row>
    <row r="5" spans="1:32" x14ac:dyDescent="0.25">
      <c r="A5" s="9">
        <v>1124</v>
      </c>
      <c r="B5" s="17" t="s">
        <v>3</v>
      </c>
      <c r="C5" s="10">
        <v>0</v>
      </c>
      <c r="D5" s="10">
        <v>4</v>
      </c>
      <c r="E5" s="10">
        <v>0</v>
      </c>
      <c r="F5" s="10"/>
      <c r="G5" s="10"/>
      <c r="H5" s="10">
        <v>8</v>
      </c>
      <c r="I5" s="11">
        <v>12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5"/>
      <c r="AF5" s="5"/>
    </row>
    <row r="6" spans="1:32" x14ac:dyDescent="0.25">
      <c r="A6" s="9">
        <v>1125</v>
      </c>
      <c r="B6" s="17" t="s">
        <v>4</v>
      </c>
      <c r="C6" s="10">
        <v>0</v>
      </c>
      <c r="D6" s="10">
        <v>6</v>
      </c>
      <c r="E6" s="10">
        <v>10</v>
      </c>
      <c r="F6" s="10"/>
      <c r="G6" s="10">
        <v>6</v>
      </c>
      <c r="H6" s="10">
        <v>4</v>
      </c>
      <c r="I6" s="11">
        <v>26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5"/>
      <c r="AF6" s="5"/>
    </row>
    <row r="7" spans="1:32" x14ac:dyDescent="0.25">
      <c r="A7" s="9">
        <v>1126</v>
      </c>
      <c r="B7" s="17" t="s">
        <v>5</v>
      </c>
      <c r="C7" s="10">
        <v>2</v>
      </c>
      <c r="D7" s="10"/>
      <c r="E7" s="10">
        <v>0</v>
      </c>
      <c r="F7" s="10"/>
      <c r="G7" s="10">
        <v>1</v>
      </c>
      <c r="H7" s="10">
        <v>0</v>
      </c>
      <c r="I7" s="11">
        <v>3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5"/>
      <c r="AF7" s="5"/>
    </row>
    <row r="8" spans="1:32" x14ac:dyDescent="0.25">
      <c r="A8" s="9">
        <v>1127</v>
      </c>
      <c r="B8" s="17" t="s">
        <v>6</v>
      </c>
      <c r="C8" s="10">
        <v>32</v>
      </c>
      <c r="D8" s="10"/>
      <c r="E8" s="10">
        <v>0</v>
      </c>
      <c r="F8" s="10"/>
      <c r="G8" s="10"/>
      <c r="H8" s="10">
        <v>0</v>
      </c>
      <c r="I8" s="11">
        <v>32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5"/>
      <c r="AF8" s="5"/>
    </row>
    <row r="9" spans="1:32" x14ac:dyDescent="0.25">
      <c r="A9" s="9">
        <v>1128</v>
      </c>
      <c r="B9" s="17" t="s">
        <v>7</v>
      </c>
      <c r="C9" s="10">
        <v>32</v>
      </c>
      <c r="D9" s="10"/>
      <c r="E9" s="10">
        <v>0</v>
      </c>
      <c r="F9" s="10"/>
      <c r="G9" s="10"/>
      <c r="H9" s="10">
        <v>0</v>
      </c>
      <c r="I9" s="11">
        <v>32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5"/>
      <c r="AF9" s="5"/>
    </row>
    <row r="10" spans="1:32" x14ac:dyDescent="0.25">
      <c r="A10" s="9">
        <v>1129</v>
      </c>
      <c r="B10" s="17" t="s">
        <v>8</v>
      </c>
      <c r="C10" s="10">
        <v>0</v>
      </c>
      <c r="D10" s="10">
        <v>2</v>
      </c>
      <c r="E10" s="10">
        <v>0</v>
      </c>
      <c r="F10" s="10"/>
      <c r="G10" s="10">
        <v>1</v>
      </c>
      <c r="H10" s="10">
        <v>0</v>
      </c>
      <c r="I10" s="11">
        <v>3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5"/>
      <c r="AF10" s="5"/>
    </row>
    <row r="11" spans="1:32" x14ac:dyDescent="0.25">
      <c r="A11" s="9">
        <v>1130</v>
      </c>
      <c r="B11" s="17" t="s">
        <v>9</v>
      </c>
      <c r="C11" s="10">
        <v>0</v>
      </c>
      <c r="D11" s="10"/>
      <c r="E11" s="10">
        <v>2</v>
      </c>
      <c r="F11" s="10"/>
      <c r="G11" s="10"/>
      <c r="H11" s="10">
        <v>0</v>
      </c>
      <c r="I11" s="11">
        <v>2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5"/>
      <c r="AF11" s="5"/>
    </row>
    <row r="12" spans="1:32" x14ac:dyDescent="0.25">
      <c r="A12" s="9">
        <v>1137</v>
      </c>
      <c r="B12" s="17" t="s">
        <v>10</v>
      </c>
      <c r="C12" s="10">
        <v>0</v>
      </c>
      <c r="D12" s="10"/>
      <c r="E12" s="10">
        <v>10</v>
      </c>
      <c r="F12" s="10"/>
      <c r="G12" s="10"/>
      <c r="H12" s="10">
        <v>0</v>
      </c>
      <c r="I12" s="11">
        <v>10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5"/>
      <c r="AF12" s="5"/>
    </row>
    <row r="13" spans="1:32" x14ac:dyDescent="0.25">
      <c r="A13" s="9">
        <v>1138</v>
      </c>
      <c r="B13" s="17" t="s">
        <v>11</v>
      </c>
      <c r="C13" s="10">
        <v>4</v>
      </c>
      <c r="D13" s="10"/>
      <c r="E13" s="10">
        <v>0</v>
      </c>
      <c r="F13" s="10"/>
      <c r="G13" s="10"/>
      <c r="H13" s="10">
        <v>0</v>
      </c>
      <c r="I13" s="11">
        <v>4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5"/>
      <c r="AF13" s="5"/>
    </row>
    <row r="14" spans="1:32" x14ac:dyDescent="0.25">
      <c r="A14" s="9">
        <v>1139</v>
      </c>
      <c r="B14" s="17" t="s">
        <v>12</v>
      </c>
      <c r="C14" s="10">
        <v>5</v>
      </c>
      <c r="D14" s="10"/>
      <c r="E14" s="10">
        <v>0</v>
      </c>
      <c r="F14" s="10">
        <v>5</v>
      </c>
      <c r="G14" s="10"/>
      <c r="H14" s="10">
        <v>0</v>
      </c>
      <c r="I14" s="11">
        <v>10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5"/>
      <c r="AF14" s="5"/>
    </row>
    <row r="15" spans="1:32" x14ac:dyDescent="0.25">
      <c r="A15" s="9">
        <v>1140</v>
      </c>
      <c r="B15" s="17" t="s">
        <v>13</v>
      </c>
      <c r="C15" s="10">
        <v>0</v>
      </c>
      <c r="D15" s="10">
        <v>10</v>
      </c>
      <c r="E15" s="10">
        <v>4</v>
      </c>
      <c r="F15" s="10"/>
      <c r="G15" s="10"/>
      <c r="H15" s="10">
        <v>12</v>
      </c>
      <c r="I15" s="11">
        <v>26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5"/>
      <c r="AF15" s="5"/>
    </row>
    <row r="16" spans="1:32" x14ac:dyDescent="0.25">
      <c r="A16" s="9">
        <v>1141</v>
      </c>
      <c r="B16" s="17" t="s">
        <v>14</v>
      </c>
      <c r="C16" s="10">
        <v>8</v>
      </c>
      <c r="D16" s="10"/>
      <c r="E16" s="10">
        <v>0</v>
      </c>
      <c r="F16" s="10"/>
      <c r="G16" s="10"/>
      <c r="H16" s="10">
        <v>0</v>
      </c>
      <c r="I16" s="11">
        <v>8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5"/>
      <c r="AF16" s="5"/>
    </row>
    <row r="17" spans="1:32" x14ac:dyDescent="0.25">
      <c r="A17" s="9">
        <v>1142</v>
      </c>
      <c r="B17" s="17" t="s">
        <v>15</v>
      </c>
      <c r="C17" s="10">
        <v>8</v>
      </c>
      <c r="D17" s="10"/>
      <c r="E17" s="10">
        <v>0</v>
      </c>
      <c r="F17" s="10">
        <v>5</v>
      </c>
      <c r="G17" s="10"/>
      <c r="H17" s="10">
        <v>0</v>
      </c>
      <c r="I17" s="11">
        <v>13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5"/>
      <c r="AF17" s="5"/>
    </row>
    <row r="18" spans="1:32" x14ac:dyDescent="0.25">
      <c r="A18" s="9">
        <v>1143</v>
      </c>
      <c r="B18" s="17" t="s">
        <v>16</v>
      </c>
      <c r="C18" s="10">
        <v>0</v>
      </c>
      <c r="D18" s="10">
        <v>5</v>
      </c>
      <c r="E18" s="10">
        <v>0</v>
      </c>
      <c r="F18" s="10"/>
      <c r="G18" s="10">
        <v>10</v>
      </c>
      <c r="H18" s="10">
        <v>7</v>
      </c>
      <c r="I18" s="11">
        <v>22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5"/>
      <c r="AF18" s="5"/>
    </row>
    <row r="19" spans="1:32" x14ac:dyDescent="0.25">
      <c r="A19" s="9">
        <v>1144</v>
      </c>
      <c r="B19" s="17" t="s">
        <v>17</v>
      </c>
      <c r="C19" s="10">
        <v>0</v>
      </c>
      <c r="D19" s="10">
        <v>10</v>
      </c>
      <c r="E19" s="10">
        <v>0</v>
      </c>
      <c r="F19" s="10"/>
      <c r="G19" s="10"/>
      <c r="H19" s="10">
        <v>0</v>
      </c>
      <c r="I19" s="11">
        <v>10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5"/>
      <c r="AF19" s="5"/>
    </row>
    <row r="20" spans="1:32" x14ac:dyDescent="0.25">
      <c r="A20" s="9">
        <v>1145</v>
      </c>
      <c r="B20" s="17" t="s">
        <v>18</v>
      </c>
      <c r="C20" s="10">
        <v>24</v>
      </c>
      <c r="D20" s="10">
        <v>50</v>
      </c>
      <c r="E20" s="10">
        <v>0</v>
      </c>
      <c r="F20" s="10"/>
      <c r="G20" s="10"/>
      <c r="H20" s="10">
        <v>0</v>
      </c>
      <c r="I20" s="11">
        <v>74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5"/>
      <c r="AF20" s="5"/>
    </row>
    <row r="21" spans="1:32" x14ac:dyDescent="0.25">
      <c r="A21" s="9">
        <v>1146</v>
      </c>
      <c r="B21" s="17" t="s">
        <v>19</v>
      </c>
      <c r="C21" s="10">
        <v>24</v>
      </c>
      <c r="D21" s="10">
        <v>10</v>
      </c>
      <c r="E21" s="10">
        <v>0</v>
      </c>
      <c r="F21" s="10"/>
      <c r="G21" s="10"/>
      <c r="H21" s="10">
        <v>0</v>
      </c>
      <c r="I21" s="11">
        <v>34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5"/>
      <c r="AF21" s="5"/>
    </row>
    <row r="22" spans="1:32" x14ac:dyDescent="0.25">
      <c r="A22" s="9">
        <v>1147</v>
      </c>
      <c r="B22" s="17" t="s">
        <v>20</v>
      </c>
      <c r="C22" s="10">
        <v>0</v>
      </c>
      <c r="D22" s="10"/>
      <c r="E22" s="10">
        <v>50</v>
      </c>
      <c r="F22" s="10"/>
      <c r="G22" s="10"/>
      <c r="H22" s="10">
        <v>15</v>
      </c>
      <c r="I22" s="11">
        <v>65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5"/>
      <c r="AF22" s="5"/>
    </row>
    <row r="23" spans="1:32" x14ac:dyDescent="0.25">
      <c r="A23" s="9">
        <v>1149</v>
      </c>
      <c r="B23" s="17" t="s">
        <v>21</v>
      </c>
      <c r="C23" s="10">
        <v>3</v>
      </c>
      <c r="D23" s="10">
        <v>3</v>
      </c>
      <c r="E23" s="10">
        <v>4</v>
      </c>
      <c r="F23" s="10">
        <v>5</v>
      </c>
      <c r="G23" s="10">
        <v>2</v>
      </c>
      <c r="H23" s="10">
        <v>5</v>
      </c>
      <c r="I23" s="11">
        <v>22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5"/>
      <c r="AF23" s="5"/>
    </row>
    <row r="24" spans="1:32" x14ac:dyDescent="0.25">
      <c r="A24" s="9">
        <v>1150</v>
      </c>
      <c r="B24" s="17" t="s">
        <v>22</v>
      </c>
      <c r="C24" s="10">
        <v>0</v>
      </c>
      <c r="D24" s="10"/>
      <c r="E24" s="10">
        <v>1</v>
      </c>
      <c r="F24" s="10"/>
      <c r="G24" s="10"/>
      <c r="H24" s="10">
        <v>0</v>
      </c>
      <c r="I24" s="11">
        <v>1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5"/>
      <c r="AF24" s="5"/>
    </row>
    <row r="25" spans="1:32" x14ac:dyDescent="0.25">
      <c r="A25" s="9">
        <v>1151</v>
      </c>
      <c r="B25" s="17" t="s">
        <v>23</v>
      </c>
      <c r="C25" s="10">
        <v>0</v>
      </c>
      <c r="D25" s="10"/>
      <c r="E25" s="10">
        <v>1</v>
      </c>
      <c r="F25" s="10"/>
      <c r="G25" s="10"/>
      <c r="H25" s="10">
        <v>0</v>
      </c>
      <c r="I25" s="11">
        <v>1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5"/>
      <c r="AF25" s="5"/>
    </row>
    <row r="26" spans="1:32" x14ac:dyDescent="0.25">
      <c r="A26" s="9">
        <v>1152</v>
      </c>
      <c r="B26" s="17" t="s">
        <v>24</v>
      </c>
      <c r="C26" s="10">
        <v>0</v>
      </c>
      <c r="D26" s="10">
        <v>2</v>
      </c>
      <c r="E26" s="10">
        <v>0</v>
      </c>
      <c r="F26" s="10"/>
      <c r="G26" s="10"/>
      <c r="H26" s="10">
        <v>2</v>
      </c>
      <c r="I26" s="11">
        <v>4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5"/>
      <c r="AF26" s="5"/>
    </row>
    <row r="27" spans="1:32" x14ac:dyDescent="0.25">
      <c r="A27" s="9">
        <v>1153</v>
      </c>
      <c r="B27" s="17" t="s">
        <v>25</v>
      </c>
      <c r="C27" s="10">
        <v>0</v>
      </c>
      <c r="D27" s="10"/>
      <c r="E27" s="10">
        <v>0</v>
      </c>
      <c r="F27" s="10">
        <v>1</v>
      </c>
      <c r="G27" s="10"/>
      <c r="H27" s="10">
        <v>0</v>
      </c>
      <c r="I27" s="11">
        <v>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5"/>
      <c r="AF27" s="5"/>
    </row>
    <row r="28" spans="1:32" x14ac:dyDescent="0.25">
      <c r="A28" s="9">
        <v>1162</v>
      </c>
      <c r="B28" s="17" t="s">
        <v>26</v>
      </c>
      <c r="C28" s="10">
        <v>60</v>
      </c>
      <c r="D28" s="10"/>
      <c r="E28" s="10">
        <v>0</v>
      </c>
      <c r="F28" s="10">
        <v>25</v>
      </c>
      <c r="G28" s="10">
        <v>50</v>
      </c>
      <c r="H28" s="10">
        <v>0</v>
      </c>
      <c r="I28" s="11">
        <v>135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5"/>
      <c r="AF28" s="5"/>
    </row>
    <row r="29" spans="1:32" x14ac:dyDescent="0.25">
      <c r="A29" s="9">
        <v>1164</v>
      </c>
      <c r="B29" s="17" t="s">
        <v>27</v>
      </c>
      <c r="C29" s="10">
        <v>0</v>
      </c>
      <c r="D29" s="10"/>
      <c r="E29" s="10">
        <v>0</v>
      </c>
      <c r="F29" s="10"/>
      <c r="G29" s="10"/>
      <c r="H29" s="10">
        <v>0</v>
      </c>
      <c r="I29" s="11">
        <v>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5"/>
      <c r="AF29" s="5"/>
    </row>
    <row r="30" spans="1:32" x14ac:dyDescent="0.25">
      <c r="A30" s="9">
        <v>1165</v>
      </c>
      <c r="B30" s="17" t="s">
        <v>28</v>
      </c>
      <c r="C30" s="10">
        <v>1</v>
      </c>
      <c r="D30" s="10"/>
      <c r="E30" s="10">
        <v>0</v>
      </c>
      <c r="F30" s="10"/>
      <c r="G30" s="10"/>
      <c r="H30" s="10">
        <v>0</v>
      </c>
      <c r="I30" s="11">
        <v>1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5"/>
      <c r="AF30" s="5"/>
    </row>
    <row r="31" spans="1:32" x14ac:dyDescent="0.25">
      <c r="A31" s="9">
        <v>1166</v>
      </c>
      <c r="B31" s="17" t="s">
        <v>29</v>
      </c>
      <c r="C31" s="10">
        <v>1</v>
      </c>
      <c r="D31" s="10"/>
      <c r="E31" s="10">
        <v>0</v>
      </c>
      <c r="F31" s="10"/>
      <c r="G31" s="10"/>
      <c r="H31" s="10">
        <v>0</v>
      </c>
      <c r="I31" s="11">
        <v>1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5"/>
      <c r="AF31" s="5"/>
    </row>
    <row r="32" spans="1:32" x14ac:dyDescent="0.25">
      <c r="A32" s="9">
        <v>1167</v>
      </c>
      <c r="B32" s="17" t="s">
        <v>30</v>
      </c>
      <c r="C32" s="10">
        <v>0</v>
      </c>
      <c r="D32" s="10"/>
      <c r="E32" s="10">
        <v>0</v>
      </c>
      <c r="F32" s="10"/>
      <c r="G32" s="10"/>
      <c r="H32" s="10">
        <v>14</v>
      </c>
      <c r="I32" s="11">
        <v>14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5"/>
      <c r="AF32" s="5"/>
    </row>
    <row r="33" spans="1:32" x14ac:dyDescent="0.25">
      <c r="A33" s="9">
        <v>1168</v>
      </c>
      <c r="B33" s="17" t="s">
        <v>31</v>
      </c>
      <c r="C33" s="10">
        <v>300</v>
      </c>
      <c r="D33" s="10">
        <v>100</v>
      </c>
      <c r="E33" s="10">
        <v>100</v>
      </c>
      <c r="F33" s="10"/>
      <c r="G33" s="10">
        <v>200</v>
      </c>
      <c r="H33" s="10">
        <v>200</v>
      </c>
      <c r="I33" s="11">
        <v>900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5"/>
      <c r="AF33" s="5"/>
    </row>
    <row r="34" spans="1:32" x14ac:dyDescent="0.25">
      <c r="A34" s="9">
        <v>1169</v>
      </c>
      <c r="B34" s="17" t="s">
        <v>32</v>
      </c>
      <c r="C34" s="10">
        <v>0</v>
      </c>
      <c r="D34" s="10">
        <v>4</v>
      </c>
      <c r="E34" s="10">
        <v>22</v>
      </c>
      <c r="F34" s="10"/>
      <c r="G34" s="10"/>
      <c r="H34" s="10">
        <v>10</v>
      </c>
      <c r="I34" s="11">
        <v>36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5"/>
      <c r="AF34" s="5"/>
    </row>
    <row r="35" spans="1:32" x14ac:dyDescent="0.25">
      <c r="A35" s="9">
        <v>1170</v>
      </c>
      <c r="B35" s="17" t="s">
        <v>33</v>
      </c>
      <c r="C35" s="10">
        <v>0</v>
      </c>
      <c r="D35" s="10">
        <v>4</v>
      </c>
      <c r="E35" s="10">
        <v>22</v>
      </c>
      <c r="F35" s="10"/>
      <c r="G35" s="10"/>
      <c r="H35" s="10">
        <v>10</v>
      </c>
      <c r="I35" s="11">
        <v>36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5"/>
      <c r="AF35" s="5"/>
    </row>
    <row r="36" spans="1:32" x14ac:dyDescent="0.25">
      <c r="A36" s="9">
        <v>1171</v>
      </c>
      <c r="B36" s="17" t="s">
        <v>34</v>
      </c>
      <c r="C36" s="10">
        <v>0</v>
      </c>
      <c r="D36" s="10">
        <v>40</v>
      </c>
      <c r="E36" s="10">
        <v>10</v>
      </c>
      <c r="F36" s="10"/>
      <c r="G36" s="10"/>
      <c r="H36" s="10"/>
      <c r="I36" s="11">
        <v>50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5"/>
      <c r="AF36" s="5"/>
    </row>
    <row r="37" spans="1:32" x14ac:dyDescent="0.25">
      <c r="A37" s="9">
        <v>1184</v>
      </c>
      <c r="B37" s="17" t="s">
        <v>35</v>
      </c>
      <c r="C37" s="10"/>
      <c r="D37" s="10"/>
      <c r="E37" s="10">
        <v>0</v>
      </c>
      <c r="F37" s="10"/>
      <c r="G37" s="10"/>
      <c r="H37" s="10"/>
      <c r="I37" s="11">
        <v>0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5"/>
      <c r="AF37" s="5"/>
    </row>
    <row r="38" spans="1:32" x14ac:dyDescent="0.25">
      <c r="A38" s="9">
        <v>1186</v>
      </c>
      <c r="B38" s="17" t="s">
        <v>36</v>
      </c>
      <c r="C38" s="10">
        <v>25</v>
      </c>
      <c r="D38" s="10">
        <v>10</v>
      </c>
      <c r="E38" s="10">
        <v>0</v>
      </c>
      <c r="F38" s="10">
        <v>40</v>
      </c>
      <c r="G38" s="10"/>
      <c r="H38" s="10">
        <v>0</v>
      </c>
      <c r="I38" s="11">
        <v>75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5"/>
      <c r="AF38" s="5"/>
    </row>
    <row r="39" spans="1:32" x14ac:dyDescent="0.25">
      <c r="A39" s="9">
        <v>1187</v>
      </c>
      <c r="B39" s="17" t="s">
        <v>37</v>
      </c>
      <c r="C39" s="10">
        <v>25</v>
      </c>
      <c r="D39" s="10">
        <v>12</v>
      </c>
      <c r="E39" s="10">
        <v>4</v>
      </c>
      <c r="F39" s="10">
        <v>10</v>
      </c>
      <c r="G39" s="10"/>
      <c r="H39" s="10">
        <v>0</v>
      </c>
      <c r="I39" s="11">
        <v>51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5"/>
      <c r="AF39" s="5"/>
    </row>
    <row r="40" spans="1:32" x14ac:dyDescent="0.25">
      <c r="A40" s="9">
        <v>1191</v>
      </c>
      <c r="B40" s="17" t="s">
        <v>38</v>
      </c>
      <c r="C40" s="10">
        <v>9</v>
      </c>
      <c r="D40" s="10"/>
      <c r="E40" s="10"/>
      <c r="F40" s="10"/>
      <c r="G40" s="10"/>
      <c r="H40" s="10"/>
      <c r="I40" s="11">
        <v>9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5"/>
      <c r="AF40" s="5"/>
    </row>
    <row r="41" spans="1:32" x14ac:dyDescent="0.25">
      <c r="A41" s="9">
        <v>1192</v>
      </c>
      <c r="B41" s="17" t="s">
        <v>39</v>
      </c>
      <c r="C41" s="10">
        <v>3</v>
      </c>
      <c r="D41" s="10"/>
      <c r="E41" s="10"/>
      <c r="F41" s="10"/>
      <c r="G41" s="10"/>
      <c r="H41" s="10"/>
      <c r="I41" s="11">
        <v>3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5"/>
      <c r="AF41" s="5"/>
    </row>
    <row r="42" spans="1:32" x14ac:dyDescent="0.25">
      <c r="A42" s="9">
        <v>1193</v>
      </c>
      <c r="B42" s="17" t="s">
        <v>40</v>
      </c>
      <c r="C42" s="10">
        <v>1</v>
      </c>
      <c r="D42" s="10"/>
      <c r="E42" s="10"/>
      <c r="F42" s="10"/>
      <c r="G42" s="10"/>
      <c r="H42" s="10"/>
      <c r="I42" s="11">
        <v>1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5"/>
      <c r="AF42" s="5"/>
    </row>
    <row r="43" spans="1:32" x14ac:dyDescent="0.25">
      <c r="A43" s="9">
        <v>1194</v>
      </c>
      <c r="B43" s="17" t="s">
        <v>41</v>
      </c>
      <c r="C43" s="10">
        <v>2</v>
      </c>
      <c r="D43" s="10"/>
      <c r="E43" s="10"/>
      <c r="F43" s="10"/>
      <c r="G43" s="10"/>
      <c r="H43" s="10"/>
      <c r="I43" s="11">
        <v>2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5"/>
      <c r="AF43" s="5"/>
    </row>
    <row r="44" spans="1:32" x14ac:dyDescent="0.25">
      <c r="A44" s="9">
        <v>300094</v>
      </c>
      <c r="B44" s="17" t="s">
        <v>0</v>
      </c>
      <c r="C44" s="9"/>
      <c r="D44" s="9"/>
      <c r="E44" s="9"/>
      <c r="F44" s="9"/>
      <c r="G44" s="9"/>
      <c r="H44" s="9"/>
      <c r="I44" s="9"/>
      <c r="J44" s="9">
        <v>1500</v>
      </c>
      <c r="K44" s="9">
        <v>100</v>
      </c>
      <c r="L44" s="9">
        <v>200</v>
      </c>
      <c r="M44" s="9">
        <v>100</v>
      </c>
      <c r="N44" s="9">
        <v>100</v>
      </c>
      <c r="O44" s="9">
        <v>100</v>
      </c>
      <c r="P44" s="9">
        <v>1141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5"/>
      <c r="AF44" s="5"/>
    </row>
    <row r="45" spans="1:32" x14ac:dyDescent="0.25">
      <c r="A45" s="9">
        <v>300095</v>
      </c>
      <c r="B45" s="17" t="s">
        <v>1</v>
      </c>
      <c r="C45" s="9"/>
      <c r="D45" s="9"/>
      <c r="E45" s="9"/>
      <c r="F45" s="9"/>
      <c r="G45" s="9"/>
      <c r="H45" s="9"/>
      <c r="I45" s="9"/>
      <c r="J45" s="9">
        <v>96</v>
      </c>
      <c r="K45" s="9">
        <v>50</v>
      </c>
      <c r="L45" s="9">
        <v>60</v>
      </c>
      <c r="M45" s="9">
        <v>20</v>
      </c>
      <c r="N45" s="9">
        <v>50</v>
      </c>
      <c r="O45" s="9">
        <v>30</v>
      </c>
      <c r="P45" s="9">
        <v>31</v>
      </c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5"/>
      <c r="AF45" s="5"/>
    </row>
    <row r="46" spans="1:32" x14ac:dyDescent="0.25">
      <c r="A46" s="9">
        <v>300096</v>
      </c>
      <c r="B46" s="17" t="s">
        <v>2</v>
      </c>
      <c r="C46" s="9"/>
      <c r="D46" s="9"/>
      <c r="E46" s="9"/>
      <c r="F46" s="9"/>
      <c r="G46" s="9"/>
      <c r="H46" s="9"/>
      <c r="I46" s="9"/>
      <c r="J46" s="9">
        <v>48</v>
      </c>
      <c r="K46" s="9">
        <v>48</v>
      </c>
      <c r="L46" s="9">
        <v>24</v>
      </c>
      <c r="M46" s="9">
        <v>24</v>
      </c>
      <c r="N46" s="9">
        <v>24</v>
      </c>
      <c r="O46" s="9">
        <v>24</v>
      </c>
      <c r="P46" s="9">
        <v>52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5"/>
      <c r="AF46" s="5"/>
    </row>
    <row r="47" spans="1:32" x14ac:dyDescent="0.25">
      <c r="A47" s="9">
        <v>300124</v>
      </c>
      <c r="B47" s="17" t="s">
        <v>58</v>
      </c>
      <c r="C47" s="9"/>
      <c r="D47" s="9"/>
      <c r="E47" s="9"/>
      <c r="F47" s="9"/>
      <c r="G47" s="9"/>
      <c r="H47" s="9"/>
      <c r="I47" s="9"/>
      <c r="J47" s="9">
        <v>16</v>
      </c>
      <c r="K47" s="9">
        <v>4</v>
      </c>
      <c r="L47" s="9"/>
      <c r="M47" s="9"/>
      <c r="N47" s="9"/>
      <c r="O47" s="9"/>
      <c r="P47" s="9">
        <v>6</v>
      </c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5"/>
      <c r="AF47" s="5"/>
    </row>
    <row r="48" spans="1:32" x14ac:dyDescent="0.25">
      <c r="A48" s="9">
        <v>300125</v>
      </c>
      <c r="B48" s="17" t="s">
        <v>4</v>
      </c>
      <c r="C48" s="9"/>
      <c r="D48" s="9"/>
      <c r="E48" s="9"/>
      <c r="F48" s="9"/>
      <c r="G48" s="9"/>
      <c r="H48" s="9"/>
      <c r="I48" s="9"/>
      <c r="J48" s="9">
        <v>0</v>
      </c>
      <c r="K48" s="9">
        <v>8</v>
      </c>
      <c r="L48" s="9">
        <v>20</v>
      </c>
      <c r="M48" s="9"/>
      <c r="N48" s="9"/>
      <c r="O48" s="9"/>
      <c r="P48" s="9">
        <v>-24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5"/>
      <c r="AF48" s="5"/>
    </row>
    <row r="49" spans="1:32" x14ac:dyDescent="0.25">
      <c r="A49" s="9">
        <v>300126</v>
      </c>
      <c r="B49" s="17" t="s">
        <v>5</v>
      </c>
      <c r="C49" s="9"/>
      <c r="D49" s="9"/>
      <c r="E49" s="9"/>
      <c r="F49" s="9"/>
      <c r="G49" s="9"/>
      <c r="H49" s="9"/>
      <c r="I49" s="9"/>
      <c r="J49" s="9">
        <v>1</v>
      </c>
      <c r="K49" s="9"/>
      <c r="L49" s="9"/>
      <c r="M49" s="9"/>
      <c r="N49" s="9"/>
      <c r="O49" s="9"/>
      <c r="P49" s="9">
        <v>-4</v>
      </c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5"/>
      <c r="AF49" s="5"/>
    </row>
    <row r="50" spans="1:32" x14ac:dyDescent="0.25">
      <c r="A50" s="9">
        <v>300127</v>
      </c>
      <c r="B50" s="17" t="s">
        <v>6</v>
      </c>
      <c r="C50" s="9"/>
      <c r="D50" s="9"/>
      <c r="E50" s="9"/>
      <c r="F50" s="9"/>
      <c r="G50" s="9"/>
      <c r="H50" s="9"/>
      <c r="I50" s="9"/>
      <c r="J50" s="9">
        <v>32</v>
      </c>
      <c r="K50" s="9"/>
      <c r="L50" s="9"/>
      <c r="M50" s="9"/>
      <c r="N50" s="9"/>
      <c r="O50" s="9"/>
      <c r="P50" s="9">
        <v>0</v>
      </c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5"/>
      <c r="AF50" s="5"/>
    </row>
    <row r="51" spans="1:32" x14ac:dyDescent="0.25">
      <c r="A51" s="9">
        <v>300128</v>
      </c>
      <c r="B51" s="17" t="s">
        <v>7</v>
      </c>
      <c r="C51" s="9"/>
      <c r="D51" s="9"/>
      <c r="E51" s="9"/>
      <c r="F51" s="9"/>
      <c r="G51" s="9"/>
      <c r="H51" s="9"/>
      <c r="I51" s="9"/>
      <c r="J51" s="9">
        <v>32</v>
      </c>
      <c r="K51" s="9"/>
      <c r="L51" s="9"/>
      <c r="M51" s="9"/>
      <c r="N51" s="9"/>
      <c r="O51" s="9"/>
      <c r="P51" s="9">
        <v>-7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5"/>
      <c r="AF51" s="5"/>
    </row>
    <row r="52" spans="1:32" x14ac:dyDescent="0.25">
      <c r="A52" s="9">
        <v>300129</v>
      </c>
      <c r="B52" s="17" t="s">
        <v>8</v>
      </c>
      <c r="C52" s="9"/>
      <c r="D52" s="9"/>
      <c r="E52" s="9"/>
      <c r="F52" s="9"/>
      <c r="G52" s="9"/>
      <c r="H52" s="9"/>
      <c r="I52" s="9"/>
      <c r="J52" s="9">
        <v>0</v>
      </c>
      <c r="K52" s="9"/>
      <c r="L52" s="9"/>
      <c r="M52" s="9"/>
      <c r="N52" s="9"/>
      <c r="O52" s="9"/>
      <c r="P52" s="9">
        <v>0</v>
      </c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5"/>
      <c r="AF52" s="5"/>
    </row>
    <row r="53" spans="1:32" x14ac:dyDescent="0.25">
      <c r="A53" s="9">
        <v>300130</v>
      </c>
      <c r="B53" s="17" t="s">
        <v>9</v>
      </c>
      <c r="C53" s="9"/>
      <c r="D53" s="9"/>
      <c r="E53" s="9"/>
      <c r="F53" s="9"/>
      <c r="G53" s="9"/>
      <c r="H53" s="9"/>
      <c r="I53" s="9"/>
      <c r="J53" s="9">
        <v>0</v>
      </c>
      <c r="K53" s="9"/>
      <c r="L53" s="9"/>
      <c r="M53" s="9"/>
      <c r="N53" s="9"/>
      <c r="O53" s="9"/>
      <c r="P53" s="9">
        <v>-40</v>
      </c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5"/>
      <c r="AF53" s="5"/>
    </row>
    <row r="54" spans="1:32" x14ac:dyDescent="0.25">
      <c r="A54" s="9">
        <v>300131</v>
      </c>
      <c r="B54" s="17" t="s">
        <v>59</v>
      </c>
      <c r="C54" s="9"/>
      <c r="D54" s="9"/>
      <c r="E54" s="9"/>
      <c r="F54" s="9"/>
      <c r="G54" s="9"/>
      <c r="H54" s="9"/>
      <c r="I54" s="9"/>
      <c r="J54" s="9">
        <v>0</v>
      </c>
      <c r="K54" s="9"/>
      <c r="L54" s="9"/>
      <c r="M54" s="9"/>
      <c r="N54" s="9"/>
      <c r="O54" s="9"/>
      <c r="P54" s="9">
        <v>-21</v>
      </c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5"/>
      <c r="AF54" s="5"/>
    </row>
    <row r="55" spans="1:32" x14ac:dyDescent="0.25">
      <c r="A55" s="9">
        <v>300132</v>
      </c>
      <c r="B55" s="17" t="s">
        <v>60</v>
      </c>
      <c r="C55" s="9"/>
      <c r="D55" s="9"/>
      <c r="E55" s="9"/>
      <c r="F55" s="9"/>
      <c r="G55" s="9"/>
      <c r="H55" s="9"/>
      <c r="I55" s="9"/>
      <c r="J55" s="9">
        <v>0</v>
      </c>
      <c r="K55" s="9"/>
      <c r="L55" s="9"/>
      <c r="M55" s="9"/>
      <c r="N55" s="9"/>
      <c r="O55" s="9"/>
      <c r="P55" s="9">
        <v>0</v>
      </c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5"/>
      <c r="AF55" s="5"/>
    </row>
    <row r="56" spans="1:32" x14ac:dyDescent="0.25">
      <c r="A56" s="9">
        <v>300133</v>
      </c>
      <c r="B56" s="17" t="s">
        <v>60</v>
      </c>
      <c r="C56" s="9"/>
      <c r="D56" s="9"/>
      <c r="E56" s="9"/>
      <c r="F56" s="9"/>
      <c r="G56" s="9"/>
      <c r="H56" s="9"/>
      <c r="I56" s="9"/>
      <c r="J56" s="9">
        <v>0</v>
      </c>
      <c r="K56" s="9"/>
      <c r="L56" s="9"/>
      <c r="M56" s="9"/>
      <c r="N56" s="9"/>
      <c r="O56" s="9"/>
      <c r="P56" s="9">
        <v>-31</v>
      </c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5"/>
      <c r="AF56" s="5"/>
    </row>
    <row r="57" spans="1:32" x14ac:dyDescent="0.25">
      <c r="A57" s="9">
        <v>300134</v>
      </c>
      <c r="B57" s="17" t="s">
        <v>61</v>
      </c>
      <c r="C57" s="9"/>
      <c r="D57" s="9"/>
      <c r="E57" s="9"/>
      <c r="F57" s="9"/>
      <c r="G57" s="9"/>
      <c r="H57" s="9"/>
      <c r="I57" s="9"/>
      <c r="J57" s="9">
        <v>0</v>
      </c>
      <c r="K57" s="9"/>
      <c r="L57" s="9"/>
      <c r="M57" s="9"/>
      <c r="N57" s="9"/>
      <c r="O57" s="9"/>
      <c r="P57" s="9">
        <v>0</v>
      </c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5"/>
      <c r="AF57" s="5"/>
    </row>
    <row r="58" spans="1:32" x14ac:dyDescent="0.25">
      <c r="A58" s="9">
        <v>300135</v>
      </c>
      <c r="B58" s="17" t="s">
        <v>62</v>
      </c>
      <c r="C58" s="9"/>
      <c r="D58" s="9"/>
      <c r="E58" s="9"/>
      <c r="F58" s="9"/>
      <c r="G58" s="9"/>
      <c r="H58" s="9"/>
      <c r="I58" s="9"/>
      <c r="J58" s="9">
        <v>0</v>
      </c>
      <c r="K58" s="9"/>
      <c r="L58" s="9"/>
      <c r="M58" s="9"/>
      <c r="N58" s="9"/>
      <c r="O58" s="9"/>
      <c r="P58" s="9">
        <v>0</v>
      </c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5"/>
      <c r="AF58" s="5"/>
    </row>
    <row r="59" spans="1:32" x14ac:dyDescent="0.25">
      <c r="A59" s="9">
        <v>300136</v>
      </c>
      <c r="B59" s="17" t="s">
        <v>63</v>
      </c>
      <c r="C59" s="9"/>
      <c r="D59" s="9"/>
      <c r="E59" s="9"/>
      <c r="F59" s="9"/>
      <c r="G59" s="9"/>
      <c r="H59" s="9"/>
      <c r="I59" s="9"/>
      <c r="J59" s="9">
        <v>0</v>
      </c>
      <c r="K59" s="9"/>
      <c r="L59" s="9"/>
      <c r="M59" s="9"/>
      <c r="N59" s="9"/>
      <c r="O59" s="9"/>
      <c r="P59" s="9">
        <v>0</v>
      </c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5"/>
      <c r="AF59" s="5"/>
    </row>
    <row r="60" spans="1:32" x14ac:dyDescent="0.25">
      <c r="A60" s="9">
        <v>300137</v>
      </c>
      <c r="B60" s="17" t="s">
        <v>10</v>
      </c>
      <c r="C60" s="9"/>
      <c r="D60" s="9"/>
      <c r="E60" s="9"/>
      <c r="F60" s="9"/>
      <c r="G60" s="9"/>
      <c r="H60" s="9"/>
      <c r="I60" s="9"/>
      <c r="J60" s="9">
        <v>0</v>
      </c>
      <c r="K60" s="9"/>
      <c r="L60" s="9"/>
      <c r="M60" s="9"/>
      <c r="N60" s="9"/>
      <c r="O60" s="9"/>
      <c r="P60" s="9">
        <v>0</v>
      </c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5"/>
      <c r="AF60" s="5"/>
    </row>
    <row r="61" spans="1:32" x14ac:dyDescent="0.25">
      <c r="A61" s="9">
        <v>300138</v>
      </c>
      <c r="B61" s="17" t="s">
        <v>64</v>
      </c>
      <c r="C61" s="9"/>
      <c r="D61" s="9"/>
      <c r="E61" s="9"/>
      <c r="F61" s="9"/>
      <c r="G61" s="9"/>
      <c r="H61" s="9"/>
      <c r="I61" s="9"/>
      <c r="J61" s="9">
        <v>5</v>
      </c>
      <c r="K61" s="9"/>
      <c r="L61" s="9"/>
      <c r="M61" s="9"/>
      <c r="N61" s="9"/>
      <c r="O61" s="9"/>
      <c r="P61" s="9">
        <v>-12</v>
      </c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5"/>
      <c r="AF61" s="5"/>
    </row>
    <row r="62" spans="1:32" x14ac:dyDescent="0.25">
      <c r="A62" s="9">
        <v>300139</v>
      </c>
      <c r="B62" s="17" t="s">
        <v>12</v>
      </c>
      <c r="C62" s="9"/>
      <c r="D62" s="9"/>
      <c r="E62" s="9"/>
      <c r="F62" s="9"/>
      <c r="G62" s="9"/>
      <c r="H62" s="9"/>
      <c r="I62" s="9"/>
      <c r="J62" s="9">
        <v>0</v>
      </c>
      <c r="K62" s="9"/>
      <c r="L62" s="9"/>
      <c r="M62" s="9"/>
      <c r="N62" s="9"/>
      <c r="O62" s="9"/>
      <c r="P62" s="9">
        <v>0</v>
      </c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5"/>
      <c r="AF62" s="5"/>
    </row>
    <row r="63" spans="1:32" x14ac:dyDescent="0.25">
      <c r="A63" s="9">
        <v>300140</v>
      </c>
      <c r="B63" s="17" t="s">
        <v>65</v>
      </c>
      <c r="C63" s="9"/>
      <c r="D63" s="9"/>
      <c r="E63" s="9"/>
      <c r="F63" s="9"/>
      <c r="G63" s="9"/>
      <c r="H63" s="9"/>
      <c r="I63" s="9"/>
      <c r="J63" s="9">
        <v>0</v>
      </c>
      <c r="K63" s="9">
        <v>5</v>
      </c>
      <c r="L63" s="9"/>
      <c r="M63" s="9"/>
      <c r="N63" s="9"/>
      <c r="O63" s="9"/>
      <c r="P63" s="9">
        <v>5</v>
      </c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5"/>
      <c r="AF63" s="5"/>
    </row>
    <row r="64" spans="1:32" x14ac:dyDescent="0.25">
      <c r="A64" s="9">
        <v>300141</v>
      </c>
      <c r="B64" s="17" t="s">
        <v>14</v>
      </c>
      <c r="C64" s="9"/>
      <c r="D64" s="9"/>
      <c r="E64" s="9"/>
      <c r="F64" s="9"/>
      <c r="G64" s="9"/>
      <c r="H64" s="9"/>
      <c r="I64" s="9"/>
      <c r="J64" s="9">
        <v>0</v>
      </c>
      <c r="K64" s="9"/>
      <c r="L64" s="9"/>
      <c r="M64" s="9"/>
      <c r="N64" s="9"/>
      <c r="O64" s="9"/>
      <c r="P64" s="9">
        <v>0</v>
      </c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5"/>
      <c r="AF64" s="5"/>
    </row>
    <row r="65" spans="1:32" x14ac:dyDescent="0.25">
      <c r="A65" s="9">
        <v>300142</v>
      </c>
      <c r="B65" s="17" t="s">
        <v>66</v>
      </c>
      <c r="C65" s="9"/>
      <c r="D65" s="9"/>
      <c r="E65" s="9"/>
      <c r="F65" s="9"/>
      <c r="G65" s="9"/>
      <c r="H65" s="9"/>
      <c r="I65" s="9"/>
      <c r="J65" s="9">
        <v>0</v>
      </c>
      <c r="K65" s="9"/>
      <c r="L65" s="9"/>
      <c r="M65" s="9"/>
      <c r="N65" s="9"/>
      <c r="O65" s="9"/>
      <c r="P65" s="9">
        <v>-33</v>
      </c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5"/>
      <c r="AF65" s="5"/>
    </row>
    <row r="66" spans="1:32" x14ac:dyDescent="0.25">
      <c r="A66" s="9">
        <v>300143</v>
      </c>
      <c r="B66" s="17" t="s">
        <v>16</v>
      </c>
      <c r="C66" s="9"/>
      <c r="D66" s="9"/>
      <c r="E66" s="9"/>
      <c r="F66" s="9"/>
      <c r="G66" s="9"/>
      <c r="H66" s="9"/>
      <c r="I66" s="9"/>
      <c r="J66" s="9">
        <v>9</v>
      </c>
      <c r="K66" s="9">
        <v>5</v>
      </c>
      <c r="L66" s="9"/>
      <c r="M66" s="9"/>
      <c r="N66" s="9"/>
      <c r="O66" s="9"/>
      <c r="P66" s="9">
        <v>-26</v>
      </c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5"/>
      <c r="AF66" s="5"/>
    </row>
    <row r="67" spans="1:32" x14ac:dyDescent="0.25">
      <c r="A67" s="9">
        <v>300144</v>
      </c>
      <c r="B67" s="17" t="s">
        <v>17</v>
      </c>
      <c r="C67" s="9"/>
      <c r="D67" s="9"/>
      <c r="E67" s="9"/>
      <c r="F67" s="9"/>
      <c r="G67" s="9"/>
      <c r="H67" s="9"/>
      <c r="I67" s="9"/>
      <c r="J67" s="9">
        <v>9</v>
      </c>
      <c r="K67" s="9">
        <v>10</v>
      </c>
      <c r="L67" s="9"/>
      <c r="M67" s="9"/>
      <c r="N67" s="9"/>
      <c r="O67" s="9"/>
      <c r="P67" s="9">
        <v>11</v>
      </c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5"/>
      <c r="AF67" s="5"/>
    </row>
    <row r="68" spans="1:32" x14ac:dyDescent="0.25">
      <c r="A68" s="9">
        <v>300145</v>
      </c>
      <c r="B68" s="17" t="s">
        <v>18</v>
      </c>
      <c r="C68" s="9"/>
      <c r="D68" s="9"/>
      <c r="E68" s="9"/>
      <c r="F68" s="9"/>
      <c r="G68" s="9"/>
      <c r="H68" s="9"/>
      <c r="I68" s="9"/>
      <c r="J68" s="9">
        <v>40</v>
      </c>
      <c r="K68" s="9">
        <v>30</v>
      </c>
      <c r="L68" s="9">
        <v>60</v>
      </c>
      <c r="M68" s="9"/>
      <c r="N68" s="9">
        <v>50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5"/>
      <c r="AF68" s="5"/>
    </row>
    <row r="69" spans="1:32" x14ac:dyDescent="0.25">
      <c r="A69" s="9">
        <v>300146</v>
      </c>
      <c r="B69" s="17" t="s">
        <v>19</v>
      </c>
      <c r="C69" s="9"/>
      <c r="D69" s="9"/>
      <c r="E69" s="9"/>
      <c r="F69" s="9"/>
      <c r="G69" s="9"/>
      <c r="H69" s="9"/>
      <c r="I69" s="9"/>
      <c r="J69" s="9">
        <v>40</v>
      </c>
      <c r="K69" s="9">
        <v>15</v>
      </c>
      <c r="L69" s="9">
        <v>60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5"/>
      <c r="AF69" s="5"/>
    </row>
    <row r="70" spans="1:32" x14ac:dyDescent="0.25">
      <c r="A70" s="9">
        <v>300147</v>
      </c>
      <c r="B70" s="17" t="s">
        <v>20</v>
      </c>
      <c r="C70" s="9"/>
      <c r="D70" s="9"/>
      <c r="E70" s="9"/>
      <c r="F70" s="9"/>
      <c r="G70" s="9"/>
      <c r="H70" s="9"/>
      <c r="I70" s="9"/>
      <c r="J70" s="9">
        <v>0</v>
      </c>
      <c r="K70" s="9">
        <v>20</v>
      </c>
      <c r="L70" s="9">
        <v>20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5"/>
      <c r="AF70" s="5"/>
    </row>
    <row r="71" spans="1:32" x14ac:dyDescent="0.25">
      <c r="A71" s="9">
        <v>300149</v>
      </c>
      <c r="B71" s="17" t="s">
        <v>21</v>
      </c>
      <c r="C71" s="9"/>
      <c r="D71" s="9"/>
      <c r="E71" s="9"/>
      <c r="F71" s="9"/>
      <c r="G71" s="9"/>
      <c r="H71" s="9"/>
      <c r="I71" s="9"/>
      <c r="J71" s="9">
        <v>0</v>
      </c>
      <c r="K71" s="9"/>
      <c r="L71" s="9"/>
      <c r="M71" s="9"/>
      <c r="N71" s="9"/>
      <c r="O71" s="9"/>
      <c r="P71" s="9">
        <v>0</v>
      </c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5"/>
      <c r="AF71" s="5"/>
    </row>
    <row r="72" spans="1:32" x14ac:dyDescent="0.25">
      <c r="A72" s="9">
        <v>300150</v>
      </c>
      <c r="B72" s="17" t="s">
        <v>22</v>
      </c>
      <c r="C72" s="9"/>
      <c r="D72" s="9"/>
      <c r="E72" s="9"/>
      <c r="F72" s="9"/>
      <c r="G72" s="9"/>
      <c r="H72" s="9"/>
      <c r="I72" s="9"/>
      <c r="J72" s="9">
        <v>0</v>
      </c>
      <c r="K72" s="9"/>
      <c r="L72" s="9">
        <v>4</v>
      </c>
      <c r="M72" s="9"/>
      <c r="N72" s="9"/>
      <c r="O72" s="9"/>
      <c r="P72" s="9">
        <v>4</v>
      </c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5"/>
      <c r="AF72" s="5"/>
    </row>
    <row r="73" spans="1:32" x14ac:dyDescent="0.25">
      <c r="A73" s="9">
        <v>300151</v>
      </c>
      <c r="B73" s="17" t="s">
        <v>23</v>
      </c>
      <c r="C73" s="9"/>
      <c r="D73" s="9"/>
      <c r="E73" s="9"/>
      <c r="F73" s="9"/>
      <c r="G73" s="9"/>
      <c r="H73" s="9"/>
      <c r="I73" s="9"/>
      <c r="J73" s="9">
        <v>0</v>
      </c>
      <c r="K73" s="9"/>
      <c r="L73" s="9">
        <v>4</v>
      </c>
      <c r="M73" s="9"/>
      <c r="N73" s="9"/>
      <c r="O73" s="9"/>
      <c r="P73" s="9">
        <v>4</v>
      </c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5"/>
      <c r="AF73" s="5"/>
    </row>
    <row r="74" spans="1:32" x14ac:dyDescent="0.25">
      <c r="A74" s="9">
        <v>300152</v>
      </c>
      <c r="B74" s="17" t="s">
        <v>67</v>
      </c>
      <c r="C74" s="9"/>
      <c r="D74" s="9"/>
      <c r="E74" s="9"/>
      <c r="F74" s="9"/>
      <c r="G74" s="9"/>
      <c r="H74" s="9"/>
      <c r="I74" s="9"/>
      <c r="J74" s="9">
        <v>0</v>
      </c>
      <c r="K74" s="9">
        <v>2</v>
      </c>
      <c r="L74" s="9"/>
      <c r="M74" s="9"/>
      <c r="N74" s="9"/>
      <c r="O74" s="9"/>
      <c r="P74" s="9">
        <v>-1</v>
      </c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5"/>
      <c r="AF74" s="5"/>
    </row>
    <row r="75" spans="1:32" x14ac:dyDescent="0.25">
      <c r="A75" s="9">
        <v>300153</v>
      </c>
      <c r="B75" s="17" t="s">
        <v>25</v>
      </c>
      <c r="C75" s="9"/>
      <c r="D75" s="9"/>
      <c r="E75" s="9"/>
      <c r="F75" s="9"/>
      <c r="G75" s="9"/>
      <c r="H75" s="9"/>
      <c r="I75" s="9"/>
      <c r="J75" s="9">
        <v>0</v>
      </c>
      <c r="K75" s="9">
        <v>4</v>
      </c>
      <c r="L75" s="9"/>
      <c r="M75" s="9"/>
      <c r="N75" s="9"/>
      <c r="O75" s="9"/>
      <c r="P75" s="9">
        <v>-76</v>
      </c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5"/>
      <c r="AF75" s="5"/>
    </row>
    <row r="76" spans="1:32" x14ac:dyDescent="0.25">
      <c r="A76" s="9">
        <v>300162</v>
      </c>
      <c r="B76" s="17" t="s">
        <v>68</v>
      </c>
      <c r="C76" s="9"/>
      <c r="D76" s="9"/>
      <c r="E76" s="9"/>
      <c r="F76" s="9"/>
      <c r="G76" s="9"/>
      <c r="H76" s="9"/>
      <c r="I76" s="9"/>
      <c r="J76" s="9">
        <v>0</v>
      </c>
      <c r="K76" s="9"/>
      <c r="L76" s="9"/>
      <c r="M76" s="9"/>
      <c r="N76" s="9"/>
      <c r="O76" s="9"/>
      <c r="P76" s="9">
        <v>-223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5"/>
      <c r="AF76" s="5"/>
    </row>
    <row r="77" spans="1:32" x14ac:dyDescent="0.25">
      <c r="A77" s="9">
        <v>300164</v>
      </c>
      <c r="B77" s="17" t="s">
        <v>27</v>
      </c>
      <c r="C77" s="9"/>
      <c r="D77" s="9"/>
      <c r="E77" s="9"/>
      <c r="F77" s="9"/>
      <c r="G77" s="9"/>
      <c r="H77" s="9"/>
      <c r="I77" s="9"/>
      <c r="J77" s="9">
        <v>0</v>
      </c>
      <c r="K77" s="9"/>
      <c r="L77" s="9"/>
      <c r="M77" s="9"/>
      <c r="N77" s="9"/>
      <c r="O77" s="9"/>
      <c r="P77" s="9">
        <v>0</v>
      </c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5"/>
      <c r="AF77" s="5"/>
    </row>
    <row r="78" spans="1:32" x14ac:dyDescent="0.25">
      <c r="A78" s="9">
        <v>300165</v>
      </c>
      <c r="B78" s="17" t="s">
        <v>28</v>
      </c>
      <c r="C78" s="9"/>
      <c r="D78" s="9"/>
      <c r="E78" s="9"/>
      <c r="F78" s="9"/>
      <c r="G78" s="9"/>
      <c r="H78" s="9"/>
      <c r="I78" s="9"/>
      <c r="J78" s="9">
        <v>0</v>
      </c>
      <c r="K78" s="9"/>
      <c r="L78" s="9"/>
      <c r="M78" s="9"/>
      <c r="N78" s="9"/>
      <c r="O78" s="9"/>
      <c r="P78" s="9">
        <v>0</v>
      </c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5"/>
      <c r="AF78" s="5"/>
    </row>
    <row r="79" spans="1:32" x14ac:dyDescent="0.25">
      <c r="A79" s="9">
        <v>300166</v>
      </c>
      <c r="B79" s="17" t="s">
        <v>69</v>
      </c>
      <c r="C79" s="9"/>
      <c r="D79" s="9"/>
      <c r="E79" s="9"/>
      <c r="F79" s="9"/>
      <c r="G79" s="9"/>
      <c r="H79" s="9"/>
      <c r="I79" s="9"/>
      <c r="J79" s="9">
        <v>3</v>
      </c>
      <c r="K79" s="9">
        <v>1</v>
      </c>
      <c r="L79" s="9">
        <v>1</v>
      </c>
      <c r="M79" s="9">
        <v>1</v>
      </c>
      <c r="N79" s="9">
        <v>1</v>
      </c>
      <c r="O79" s="9">
        <v>1</v>
      </c>
      <c r="P79" s="9">
        <v>5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5"/>
      <c r="AF79" s="5"/>
    </row>
    <row r="80" spans="1:32" x14ac:dyDescent="0.25">
      <c r="A80" s="9">
        <v>300167</v>
      </c>
      <c r="B80" s="17" t="s">
        <v>30</v>
      </c>
      <c r="C80" s="9"/>
      <c r="D80" s="9"/>
      <c r="E80" s="9"/>
      <c r="F80" s="9"/>
      <c r="G80" s="9"/>
      <c r="H80" s="9"/>
      <c r="I80" s="9"/>
      <c r="J80" s="9">
        <v>0</v>
      </c>
      <c r="K80" s="9"/>
      <c r="L80" s="9"/>
      <c r="M80" s="9"/>
      <c r="N80" s="9"/>
      <c r="O80" s="9"/>
      <c r="P80" s="9">
        <v>0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5"/>
      <c r="AF80" s="5"/>
    </row>
    <row r="81" spans="1:32" x14ac:dyDescent="0.25">
      <c r="A81" s="9">
        <v>300168</v>
      </c>
      <c r="B81" s="17" t="s">
        <v>70</v>
      </c>
      <c r="C81" s="9"/>
      <c r="D81" s="9"/>
      <c r="E81" s="9"/>
      <c r="F81" s="9"/>
      <c r="G81" s="9"/>
      <c r="H81" s="9"/>
      <c r="I81" s="9"/>
      <c r="J81" s="9">
        <v>0</v>
      </c>
      <c r="K81" s="9"/>
      <c r="L81" s="9"/>
      <c r="M81" s="9"/>
      <c r="N81" s="9"/>
      <c r="O81" s="9"/>
      <c r="P81" s="9">
        <v>-34</v>
      </c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5"/>
      <c r="AF81" s="5"/>
    </row>
    <row r="82" spans="1:32" x14ac:dyDescent="0.25">
      <c r="A82" s="9">
        <v>300169</v>
      </c>
      <c r="B82" s="17" t="s">
        <v>32</v>
      </c>
      <c r="C82" s="9"/>
      <c r="D82" s="9"/>
      <c r="E82" s="9"/>
      <c r="F82" s="9"/>
      <c r="G82" s="9"/>
      <c r="H82" s="9"/>
      <c r="I82" s="9"/>
      <c r="J82" s="9">
        <v>27</v>
      </c>
      <c r="K82" s="9">
        <v>10</v>
      </c>
      <c r="L82" s="9"/>
      <c r="M82" s="9"/>
      <c r="N82" s="9"/>
      <c r="O82" s="9"/>
      <c r="P82" s="9">
        <v>37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5"/>
      <c r="AF82" s="5"/>
    </row>
    <row r="83" spans="1:32" x14ac:dyDescent="0.25">
      <c r="A83" s="9">
        <v>300170</v>
      </c>
      <c r="B83" s="17" t="s">
        <v>33</v>
      </c>
      <c r="C83" s="9"/>
      <c r="D83" s="9"/>
      <c r="E83" s="9"/>
      <c r="F83" s="9"/>
      <c r="G83" s="9"/>
      <c r="H83" s="9"/>
      <c r="I83" s="9"/>
      <c r="J83" s="9">
        <v>9</v>
      </c>
      <c r="K83" s="9">
        <v>10</v>
      </c>
      <c r="L83" s="9"/>
      <c r="M83" s="9"/>
      <c r="N83" s="9"/>
      <c r="O83" s="9"/>
      <c r="P83" s="9">
        <v>19</v>
      </c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5"/>
      <c r="AF83" s="5"/>
    </row>
    <row r="84" spans="1:32" x14ac:dyDescent="0.25">
      <c r="A84" s="9">
        <v>300171</v>
      </c>
      <c r="B84" s="17" t="s">
        <v>34</v>
      </c>
      <c r="C84" s="9"/>
      <c r="D84" s="9"/>
      <c r="E84" s="9"/>
      <c r="F84" s="9"/>
      <c r="G84" s="9"/>
      <c r="H84" s="9"/>
      <c r="I84" s="9"/>
      <c r="J84" s="9">
        <v>0</v>
      </c>
      <c r="K84" s="9">
        <v>15</v>
      </c>
      <c r="L84" s="9"/>
      <c r="M84" s="9">
        <v>50</v>
      </c>
      <c r="N84" s="9"/>
      <c r="O84" s="9"/>
      <c r="P84" s="9">
        <v>-123</v>
      </c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5"/>
      <c r="AF84" s="5"/>
    </row>
    <row r="85" spans="1:32" x14ac:dyDescent="0.25">
      <c r="A85" s="9">
        <v>300177</v>
      </c>
      <c r="B85" s="17" t="s">
        <v>71</v>
      </c>
      <c r="C85" s="9"/>
      <c r="D85" s="9"/>
      <c r="E85" s="9"/>
      <c r="F85" s="9"/>
      <c r="G85" s="9"/>
      <c r="H85" s="9"/>
      <c r="I85" s="9"/>
      <c r="J85" s="9">
        <v>0</v>
      </c>
      <c r="K85" s="9"/>
      <c r="L85" s="9"/>
      <c r="M85" s="9"/>
      <c r="N85" s="9"/>
      <c r="O85" s="9"/>
      <c r="P85" s="9">
        <v>0</v>
      </c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5"/>
      <c r="AF85" s="5"/>
    </row>
    <row r="86" spans="1:32" x14ac:dyDescent="0.25">
      <c r="A86" s="9">
        <v>300178</v>
      </c>
      <c r="B86" s="17" t="s">
        <v>72</v>
      </c>
      <c r="C86" s="9"/>
      <c r="D86" s="9"/>
      <c r="E86" s="9"/>
      <c r="F86" s="9"/>
      <c r="G86" s="9"/>
      <c r="H86" s="9"/>
      <c r="I86" s="9"/>
      <c r="J86" s="9">
        <v>0</v>
      </c>
      <c r="K86" s="9"/>
      <c r="L86" s="9"/>
      <c r="M86" s="9"/>
      <c r="N86" s="9"/>
      <c r="O86" s="9"/>
      <c r="P86" s="9">
        <v>0</v>
      </c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5"/>
      <c r="AF86" s="5"/>
    </row>
    <row r="87" spans="1:32" x14ac:dyDescent="0.25">
      <c r="A87" s="9">
        <v>300186</v>
      </c>
      <c r="B87" s="17" t="s">
        <v>36</v>
      </c>
      <c r="C87" s="9"/>
      <c r="D87" s="9"/>
      <c r="E87" s="9"/>
      <c r="F87" s="9"/>
      <c r="G87" s="9"/>
      <c r="H87" s="9"/>
      <c r="I87" s="9"/>
      <c r="J87" s="9">
        <v>48</v>
      </c>
      <c r="K87" s="9">
        <v>40</v>
      </c>
      <c r="L87" s="9">
        <v>65</v>
      </c>
      <c r="M87" s="9">
        <v>60</v>
      </c>
      <c r="N87" s="9"/>
      <c r="O87" s="9">
        <v>48</v>
      </c>
      <c r="P87" s="9">
        <v>220</v>
      </c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5"/>
      <c r="AF87" s="5"/>
    </row>
    <row r="88" spans="1:32" x14ac:dyDescent="0.25">
      <c r="A88" s="9">
        <v>300187</v>
      </c>
      <c r="B88" s="17" t="s">
        <v>37</v>
      </c>
      <c r="C88" s="9"/>
      <c r="D88" s="9"/>
      <c r="E88" s="9"/>
      <c r="F88" s="9"/>
      <c r="G88" s="9"/>
      <c r="H88" s="9"/>
      <c r="I88" s="9"/>
      <c r="J88" s="9">
        <v>48</v>
      </c>
      <c r="K88" s="9">
        <v>20</v>
      </c>
      <c r="L88" s="9">
        <v>10</v>
      </c>
      <c r="M88" s="9">
        <v>20</v>
      </c>
      <c r="N88" s="9">
        <v>10</v>
      </c>
      <c r="O88" s="9">
        <v>10</v>
      </c>
      <c r="P88" s="9">
        <v>40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5"/>
      <c r="AF88" s="5"/>
    </row>
    <row r="89" spans="1:32" x14ac:dyDescent="0.25">
      <c r="A89" s="9">
        <v>300188</v>
      </c>
      <c r="B89" s="17" t="s">
        <v>73</v>
      </c>
      <c r="C89" s="9"/>
      <c r="D89" s="9"/>
      <c r="E89" s="9"/>
      <c r="F89" s="9"/>
      <c r="G89" s="9"/>
      <c r="H89" s="9"/>
      <c r="I89" s="9"/>
      <c r="J89" s="9">
        <v>9</v>
      </c>
      <c r="K89" s="9"/>
      <c r="L89" s="9"/>
      <c r="M89" s="9"/>
      <c r="N89" s="9"/>
      <c r="O89" s="9"/>
      <c r="P89" s="9">
        <v>-93</v>
      </c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5"/>
      <c r="AF89" s="5"/>
    </row>
    <row r="90" spans="1:32" x14ac:dyDescent="0.25">
      <c r="A90" s="9">
        <v>300189</v>
      </c>
      <c r="B90" s="17" t="s">
        <v>74</v>
      </c>
      <c r="C90" s="9"/>
      <c r="D90" s="9"/>
      <c r="E90" s="9"/>
      <c r="F90" s="9"/>
      <c r="G90" s="9"/>
      <c r="H90" s="9"/>
      <c r="I90" s="9"/>
      <c r="J90" s="9">
        <v>0</v>
      </c>
      <c r="K90" s="9"/>
      <c r="L90" s="9"/>
      <c r="M90" s="9"/>
      <c r="N90" s="9"/>
      <c r="O90" s="9"/>
      <c r="P90" s="9">
        <v>0</v>
      </c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5"/>
      <c r="AF90" s="5"/>
    </row>
    <row r="91" spans="1:32" x14ac:dyDescent="0.25">
      <c r="A91" s="9">
        <v>300190</v>
      </c>
      <c r="B91" s="17" t="s">
        <v>75</v>
      </c>
      <c r="C91" s="9"/>
      <c r="D91" s="9"/>
      <c r="E91" s="9"/>
      <c r="F91" s="9"/>
      <c r="G91" s="9"/>
      <c r="H91" s="9"/>
      <c r="I91" s="9"/>
      <c r="J91" s="9">
        <v>0</v>
      </c>
      <c r="K91" s="9"/>
      <c r="L91" s="9"/>
      <c r="M91" s="9"/>
      <c r="N91" s="9"/>
      <c r="O91" s="9"/>
      <c r="P91" s="9">
        <v>0</v>
      </c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5"/>
      <c r="AF91" s="5"/>
    </row>
    <row r="92" spans="1:32" x14ac:dyDescent="0.25">
      <c r="A92" s="9">
        <v>300191</v>
      </c>
      <c r="B92" s="17" t="s">
        <v>38</v>
      </c>
      <c r="C92" s="9"/>
      <c r="D92" s="9"/>
      <c r="E92" s="9"/>
      <c r="F92" s="9"/>
      <c r="G92" s="9"/>
      <c r="H92" s="9"/>
      <c r="I92" s="9"/>
      <c r="J92" s="9">
        <v>0</v>
      </c>
      <c r="K92" s="9"/>
      <c r="L92" s="9"/>
      <c r="M92" s="9"/>
      <c r="N92" s="9"/>
      <c r="O92" s="9"/>
      <c r="P92" s="9">
        <v>0</v>
      </c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5"/>
      <c r="AF92" s="5"/>
    </row>
    <row r="93" spans="1:32" x14ac:dyDescent="0.25">
      <c r="A93" s="9">
        <v>300192</v>
      </c>
      <c r="B93" s="17" t="s">
        <v>76</v>
      </c>
      <c r="C93" s="9"/>
      <c r="D93" s="9"/>
      <c r="E93" s="9"/>
      <c r="F93" s="9"/>
      <c r="G93" s="9"/>
      <c r="H93" s="9"/>
      <c r="I93" s="9"/>
      <c r="J93" s="9">
        <v>0</v>
      </c>
      <c r="K93" s="9"/>
      <c r="L93" s="9"/>
      <c r="M93" s="9"/>
      <c r="N93" s="9"/>
      <c r="O93" s="9"/>
      <c r="P93" s="9">
        <v>0</v>
      </c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5"/>
      <c r="AF93" s="5"/>
    </row>
    <row r="94" spans="1:32" x14ac:dyDescent="0.25">
      <c r="A94" s="9">
        <v>300193</v>
      </c>
      <c r="B94" s="17" t="s">
        <v>40</v>
      </c>
      <c r="C94" s="9"/>
      <c r="D94" s="9"/>
      <c r="E94" s="9"/>
      <c r="F94" s="9"/>
      <c r="G94" s="9"/>
      <c r="H94" s="9"/>
      <c r="I94" s="9"/>
      <c r="J94" s="9">
        <v>0</v>
      </c>
      <c r="K94" s="9"/>
      <c r="L94" s="9"/>
      <c r="M94" s="9"/>
      <c r="N94" s="9"/>
      <c r="O94" s="9"/>
      <c r="P94" s="9">
        <v>-1</v>
      </c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5"/>
      <c r="AF94" s="5"/>
    </row>
    <row r="95" spans="1:32" x14ac:dyDescent="0.25">
      <c r="A95" s="9">
        <v>300194</v>
      </c>
      <c r="B95" s="17" t="s">
        <v>41</v>
      </c>
      <c r="C95" s="9"/>
      <c r="D95" s="9"/>
      <c r="E95" s="9"/>
      <c r="F95" s="9"/>
      <c r="G95" s="9"/>
      <c r="H95" s="9"/>
      <c r="I95" s="9"/>
      <c r="J95" s="9">
        <v>0</v>
      </c>
      <c r="K95" s="9"/>
      <c r="L95" s="9"/>
      <c r="M95" s="9"/>
      <c r="N95" s="9"/>
      <c r="O95" s="9"/>
      <c r="P95" s="9">
        <v>0</v>
      </c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5"/>
      <c r="AF95" s="5"/>
    </row>
    <row r="96" spans="1:32" x14ac:dyDescent="0.25">
      <c r="A96" s="9">
        <v>300195</v>
      </c>
      <c r="B96" s="17" t="s">
        <v>77</v>
      </c>
      <c r="C96" s="9"/>
      <c r="D96" s="9"/>
      <c r="E96" s="9"/>
      <c r="F96" s="9"/>
      <c r="G96" s="9"/>
      <c r="H96" s="9"/>
      <c r="I96" s="9"/>
      <c r="J96" s="9">
        <v>0</v>
      </c>
      <c r="K96" s="9"/>
      <c r="L96" s="9"/>
      <c r="M96" s="9"/>
      <c r="N96" s="9"/>
      <c r="O96" s="9"/>
      <c r="P96" s="9">
        <v>0</v>
      </c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5"/>
      <c r="AF96" s="5"/>
    </row>
    <row r="97" spans="1:32" x14ac:dyDescent="0.25">
      <c r="A97" s="9">
        <v>300196</v>
      </c>
      <c r="B97" s="17" t="s">
        <v>78</v>
      </c>
      <c r="C97" s="9"/>
      <c r="D97" s="9"/>
      <c r="E97" s="9"/>
      <c r="F97" s="9"/>
      <c r="G97" s="9"/>
      <c r="H97" s="9"/>
      <c r="I97" s="9"/>
      <c r="J97" s="9">
        <v>0</v>
      </c>
      <c r="K97" s="9"/>
      <c r="L97" s="9"/>
      <c r="M97" s="9"/>
      <c r="N97" s="9"/>
      <c r="O97" s="9"/>
      <c r="P97" s="9">
        <v>0</v>
      </c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5"/>
      <c r="AF97" s="5"/>
    </row>
    <row r="98" spans="1:32" x14ac:dyDescent="0.25">
      <c r="A98" s="9">
        <v>300197</v>
      </c>
      <c r="B98" s="17" t="s">
        <v>79</v>
      </c>
      <c r="C98" s="9"/>
      <c r="D98" s="9"/>
      <c r="E98" s="9"/>
      <c r="F98" s="9"/>
      <c r="G98" s="9"/>
      <c r="H98" s="9"/>
      <c r="I98" s="9"/>
      <c r="J98" s="9">
        <v>24</v>
      </c>
      <c r="K98" s="9">
        <v>24</v>
      </c>
      <c r="L98" s="9">
        <v>24</v>
      </c>
      <c r="M98" s="9">
        <v>18</v>
      </c>
      <c r="N98" s="9">
        <v>18</v>
      </c>
      <c r="O98" s="9">
        <v>18</v>
      </c>
      <c r="P98" s="9">
        <v>126</v>
      </c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5"/>
      <c r="AF98" s="5"/>
    </row>
    <row r="99" spans="1:32" x14ac:dyDescent="0.25">
      <c r="A99" s="9">
        <v>300198</v>
      </c>
      <c r="B99" s="17" t="s">
        <v>80</v>
      </c>
      <c r="C99" s="9"/>
      <c r="D99" s="9"/>
      <c r="E99" s="9"/>
      <c r="F99" s="9"/>
      <c r="G99" s="9"/>
      <c r="H99" s="9"/>
      <c r="I99" s="9"/>
      <c r="J99" s="9">
        <v>24</v>
      </c>
      <c r="K99" s="9">
        <v>24</v>
      </c>
      <c r="L99" s="9">
        <v>24</v>
      </c>
      <c r="M99" s="9">
        <v>18</v>
      </c>
      <c r="N99" s="9">
        <v>18</v>
      </c>
      <c r="O99" s="9">
        <v>18</v>
      </c>
      <c r="P99" s="9">
        <v>126</v>
      </c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5"/>
      <c r="AF99" s="5"/>
    </row>
    <row r="100" spans="1:32" x14ac:dyDescent="0.25">
      <c r="A100" s="9">
        <v>300199</v>
      </c>
      <c r="B100" s="17" t="s">
        <v>81</v>
      </c>
      <c r="C100" s="9"/>
      <c r="D100" s="9"/>
      <c r="E100" s="9"/>
      <c r="F100" s="9"/>
      <c r="G100" s="9"/>
      <c r="H100" s="9"/>
      <c r="I100" s="9"/>
      <c r="J100" s="9">
        <v>0</v>
      </c>
      <c r="K100" s="9"/>
      <c r="L100" s="9"/>
      <c r="M100" s="9"/>
      <c r="N100" s="9"/>
      <c r="O100" s="9"/>
      <c r="P100" s="9">
        <v>0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5"/>
      <c r="AF100" s="5"/>
    </row>
    <row r="101" spans="1:32" x14ac:dyDescent="0.25">
      <c r="A101" s="9">
        <v>300200</v>
      </c>
      <c r="B101" s="17" t="s">
        <v>82</v>
      </c>
      <c r="C101" s="9"/>
      <c r="D101" s="9"/>
      <c r="E101" s="9"/>
      <c r="F101" s="9"/>
      <c r="G101" s="9"/>
      <c r="H101" s="9"/>
      <c r="I101" s="9"/>
      <c r="J101" s="9">
        <v>0</v>
      </c>
      <c r="K101" s="9"/>
      <c r="L101" s="9"/>
      <c r="M101" s="9"/>
      <c r="N101" s="9"/>
      <c r="O101" s="9"/>
      <c r="P101" s="9">
        <v>-6</v>
      </c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5"/>
      <c r="AF101" s="5"/>
    </row>
    <row r="102" spans="1:32" x14ac:dyDescent="0.25">
      <c r="A102" s="9">
        <v>300201</v>
      </c>
      <c r="B102" s="17" t="s">
        <v>83</v>
      </c>
      <c r="C102" s="9"/>
      <c r="D102" s="9"/>
      <c r="E102" s="9"/>
      <c r="F102" s="9"/>
      <c r="G102" s="9"/>
      <c r="H102" s="9"/>
      <c r="I102" s="9"/>
      <c r="J102" s="9">
        <v>0</v>
      </c>
      <c r="K102" s="9"/>
      <c r="L102" s="9"/>
      <c r="M102" s="9">
        <v>50</v>
      </c>
      <c r="N102" s="9"/>
      <c r="O102" s="9"/>
      <c r="P102" s="9">
        <v>-188</v>
      </c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5"/>
      <c r="AF102" s="5"/>
    </row>
    <row r="103" spans="1:32" x14ac:dyDescent="0.25">
      <c r="A103" s="9">
        <v>300202</v>
      </c>
      <c r="B103" s="17" t="s">
        <v>84</v>
      </c>
      <c r="C103" s="9"/>
      <c r="D103" s="9"/>
      <c r="E103" s="9"/>
      <c r="F103" s="9"/>
      <c r="G103" s="9"/>
      <c r="H103" s="9"/>
      <c r="I103" s="9"/>
      <c r="J103" s="9">
        <v>4</v>
      </c>
      <c r="K103" s="9">
        <v>1</v>
      </c>
      <c r="L103" s="9">
        <v>1</v>
      </c>
      <c r="M103" s="9">
        <v>1</v>
      </c>
      <c r="N103" s="9">
        <v>1</v>
      </c>
      <c r="O103" s="9">
        <v>1</v>
      </c>
      <c r="P103" s="9">
        <v>9</v>
      </c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5"/>
      <c r="AF103" s="5"/>
    </row>
    <row r="104" spans="1:32" x14ac:dyDescent="0.25">
      <c r="A104" s="9">
        <v>300203</v>
      </c>
      <c r="B104" s="17" t="s">
        <v>85</v>
      </c>
      <c r="C104" s="9"/>
      <c r="D104" s="9"/>
      <c r="E104" s="9"/>
      <c r="F104" s="9"/>
      <c r="G104" s="9"/>
      <c r="H104" s="9"/>
      <c r="I104" s="9"/>
      <c r="J104" s="9">
        <v>32</v>
      </c>
      <c r="K104" s="9">
        <v>8</v>
      </c>
      <c r="L104" s="9">
        <v>8</v>
      </c>
      <c r="M104" s="9">
        <v>8</v>
      </c>
      <c r="N104" s="9">
        <v>8</v>
      </c>
      <c r="O104" s="9">
        <v>8</v>
      </c>
      <c r="P104" s="9">
        <v>72</v>
      </c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5"/>
      <c r="AF104" s="5"/>
    </row>
    <row r="105" spans="1:32" x14ac:dyDescent="0.25">
      <c r="A105" s="9">
        <v>300204</v>
      </c>
      <c r="B105" s="17" t="s">
        <v>86</v>
      </c>
      <c r="C105" s="9"/>
      <c r="D105" s="9"/>
      <c r="E105" s="9"/>
      <c r="F105" s="9"/>
      <c r="G105" s="9"/>
      <c r="H105" s="9"/>
      <c r="I105" s="9"/>
      <c r="J105" s="9">
        <v>0</v>
      </c>
      <c r="K105" s="9"/>
      <c r="L105" s="9"/>
      <c r="M105" s="9"/>
      <c r="N105" s="9"/>
      <c r="O105" s="9"/>
      <c r="P105" s="9">
        <v>0</v>
      </c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5"/>
      <c r="AF105" s="5"/>
    </row>
    <row r="106" spans="1:32" x14ac:dyDescent="0.25">
      <c r="A106" s="9">
        <v>300205</v>
      </c>
      <c r="B106" s="17" t="s">
        <v>87</v>
      </c>
      <c r="C106" s="9"/>
      <c r="D106" s="9"/>
      <c r="E106" s="9"/>
      <c r="F106" s="9"/>
      <c r="G106" s="9"/>
      <c r="H106" s="9"/>
      <c r="I106" s="9"/>
      <c r="J106" s="9">
        <v>0</v>
      </c>
      <c r="K106" s="9"/>
      <c r="L106" s="9"/>
      <c r="M106" s="9"/>
      <c r="N106" s="9"/>
      <c r="O106" s="9"/>
      <c r="P106" s="9">
        <v>0</v>
      </c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5"/>
      <c r="AF106" s="5"/>
    </row>
    <row r="107" spans="1:32" x14ac:dyDescent="0.25">
      <c r="A107" s="9">
        <v>300206</v>
      </c>
      <c r="B107" s="17" t="s">
        <v>88</v>
      </c>
      <c r="C107" s="9"/>
      <c r="D107" s="9"/>
      <c r="E107" s="9"/>
      <c r="F107" s="9"/>
      <c r="G107" s="9"/>
      <c r="H107" s="9"/>
      <c r="I107" s="9"/>
      <c r="J107" s="9">
        <v>0</v>
      </c>
      <c r="K107" s="9"/>
      <c r="L107" s="9"/>
      <c r="M107" s="9"/>
      <c r="N107" s="9"/>
      <c r="O107" s="9"/>
      <c r="P107" s="9">
        <v>0</v>
      </c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5"/>
      <c r="AF107" s="5"/>
    </row>
    <row r="108" spans="1:32" x14ac:dyDescent="0.25">
      <c r="A108" s="9">
        <v>300207</v>
      </c>
      <c r="B108" s="17" t="s">
        <v>89</v>
      </c>
      <c r="C108" s="9"/>
      <c r="D108" s="9"/>
      <c r="E108" s="9"/>
      <c r="F108" s="9"/>
      <c r="G108" s="9"/>
      <c r="H108" s="9"/>
      <c r="I108" s="9"/>
      <c r="J108" s="9">
        <v>0</v>
      </c>
      <c r="K108" s="9"/>
      <c r="L108" s="9"/>
      <c r="M108" s="9"/>
      <c r="N108" s="9"/>
      <c r="O108" s="9"/>
      <c r="P108" s="9">
        <v>0</v>
      </c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5"/>
      <c r="AF108" s="5"/>
    </row>
    <row r="109" spans="1:32" x14ac:dyDescent="0.25">
      <c r="A109" s="9">
        <v>300208</v>
      </c>
      <c r="B109" s="17" t="s">
        <v>90</v>
      </c>
      <c r="C109" s="9"/>
      <c r="D109" s="9"/>
      <c r="E109" s="9"/>
      <c r="F109" s="9"/>
      <c r="G109" s="9"/>
      <c r="H109" s="9"/>
      <c r="I109" s="9"/>
      <c r="J109" s="9">
        <v>12</v>
      </c>
      <c r="K109" s="9">
        <v>3</v>
      </c>
      <c r="L109" s="9">
        <v>3</v>
      </c>
      <c r="M109" s="9">
        <v>3</v>
      </c>
      <c r="N109" s="9">
        <v>3</v>
      </c>
      <c r="O109" s="9">
        <v>3</v>
      </c>
      <c r="P109" s="9">
        <v>27</v>
      </c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5"/>
      <c r="AF109" s="5"/>
    </row>
    <row r="110" spans="1:32" x14ac:dyDescent="0.25">
      <c r="A110" s="9">
        <v>300209</v>
      </c>
      <c r="B110" s="17" t="s">
        <v>91</v>
      </c>
      <c r="C110" s="9"/>
      <c r="D110" s="9"/>
      <c r="E110" s="9"/>
      <c r="F110" s="9"/>
      <c r="G110" s="9"/>
      <c r="H110" s="9"/>
      <c r="I110" s="9"/>
      <c r="J110" s="9">
        <v>8</v>
      </c>
      <c r="K110" s="9">
        <v>2</v>
      </c>
      <c r="L110" s="9">
        <v>2</v>
      </c>
      <c r="M110" s="9">
        <v>2</v>
      </c>
      <c r="N110" s="9">
        <v>2</v>
      </c>
      <c r="O110" s="9">
        <v>2</v>
      </c>
      <c r="P110" s="9">
        <v>18</v>
      </c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5"/>
      <c r="AF110" s="5"/>
    </row>
    <row r="111" spans="1:32" x14ac:dyDescent="0.25">
      <c r="A111" s="9">
        <v>300210</v>
      </c>
      <c r="B111" s="17" t="s">
        <v>92</v>
      </c>
      <c r="C111" s="9"/>
      <c r="D111" s="9"/>
      <c r="E111" s="9"/>
      <c r="F111" s="9"/>
      <c r="G111" s="9"/>
      <c r="H111" s="9"/>
      <c r="I111" s="9"/>
      <c r="J111" s="9">
        <v>0</v>
      </c>
      <c r="K111" s="9"/>
      <c r="L111" s="9"/>
      <c r="M111" s="9"/>
      <c r="N111" s="9"/>
      <c r="O111" s="9"/>
      <c r="P111" s="9">
        <v>0</v>
      </c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5"/>
      <c r="AF111" s="5"/>
    </row>
    <row r="112" spans="1:32" x14ac:dyDescent="0.25">
      <c r="A112" s="9">
        <v>300211</v>
      </c>
      <c r="B112" s="17" t="s">
        <v>93</v>
      </c>
      <c r="C112" s="9"/>
      <c r="D112" s="9"/>
      <c r="E112" s="9"/>
      <c r="F112" s="9"/>
      <c r="G112" s="9"/>
      <c r="H112" s="9"/>
      <c r="I112" s="9"/>
      <c r="J112" s="9">
        <v>0</v>
      </c>
      <c r="K112" s="9"/>
      <c r="L112" s="9"/>
      <c r="M112" s="9"/>
      <c r="N112" s="9"/>
      <c r="O112" s="9"/>
      <c r="P112" s="9">
        <v>0</v>
      </c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5"/>
      <c r="AF112" s="5"/>
    </row>
    <row r="113" spans="1:32" x14ac:dyDescent="0.25">
      <c r="A113" s="9">
        <v>300212</v>
      </c>
      <c r="B113" s="17" t="s">
        <v>94</v>
      </c>
      <c r="C113" s="9"/>
      <c r="D113" s="9"/>
      <c r="E113" s="9"/>
      <c r="F113" s="9"/>
      <c r="G113" s="9"/>
      <c r="H113" s="9"/>
      <c r="I113" s="9"/>
      <c r="J113" s="9">
        <v>0</v>
      </c>
      <c r="K113" s="9"/>
      <c r="L113" s="9"/>
      <c r="M113" s="9"/>
      <c r="N113" s="9"/>
      <c r="O113" s="9"/>
      <c r="P113" s="9">
        <v>0</v>
      </c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5"/>
      <c r="AF113" s="5"/>
    </row>
    <row r="114" spans="1:32" x14ac:dyDescent="0.25">
      <c r="A114" s="9">
        <v>300213</v>
      </c>
      <c r="B114" s="17" t="s">
        <v>95</v>
      </c>
      <c r="C114" s="9"/>
      <c r="D114" s="9"/>
      <c r="E114" s="9"/>
      <c r="F114" s="9"/>
      <c r="G114" s="9"/>
      <c r="H114" s="9"/>
      <c r="I114" s="9"/>
      <c r="J114" s="9">
        <v>0</v>
      </c>
      <c r="K114" s="9"/>
      <c r="L114" s="9"/>
      <c r="M114" s="9"/>
      <c r="N114" s="9"/>
      <c r="O114" s="9"/>
      <c r="P114" s="9">
        <v>0</v>
      </c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5"/>
      <c r="AF114" s="5"/>
    </row>
    <row r="115" spans="1:32" x14ac:dyDescent="0.25">
      <c r="A115" s="9">
        <v>300214</v>
      </c>
      <c r="B115" s="17" t="s">
        <v>96</v>
      </c>
      <c r="C115" s="9"/>
      <c r="D115" s="9"/>
      <c r="E115" s="9"/>
      <c r="F115" s="9"/>
      <c r="G115" s="9"/>
      <c r="H115" s="9"/>
      <c r="I115" s="9"/>
      <c r="J115" s="9">
        <v>0</v>
      </c>
      <c r="K115" s="9"/>
      <c r="L115" s="9"/>
      <c r="M115" s="9"/>
      <c r="N115" s="9"/>
      <c r="O115" s="9"/>
      <c r="P115" s="9">
        <v>0</v>
      </c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5"/>
      <c r="AF115" s="5"/>
    </row>
    <row r="116" spans="1:32" x14ac:dyDescent="0.25">
      <c r="A116" s="9">
        <v>300215</v>
      </c>
      <c r="B116" s="17" t="s">
        <v>97</v>
      </c>
      <c r="C116" s="9"/>
      <c r="D116" s="9"/>
      <c r="E116" s="9"/>
      <c r="F116" s="9"/>
      <c r="G116" s="9"/>
      <c r="H116" s="9"/>
      <c r="I116" s="9"/>
      <c r="J116" s="9">
        <v>16</v>
      </c>
      <c r="K116" s="9"/>
      <c r="L116" s="9"/>
      <c r="M116" s="9"/>
      <c r="N116" s="9">
        <v>8</v>
      </c>
      <c r="O116" s="9">
        <v>8</v>
      </c>
      <c r="P116" s="9">
        <v>32</v>
      </c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5"/>
      <c r="AF116" s="5"/>
    </row>
    <row r="117" spans="1:32" x14ac:dyDescent="0.25">
      <c r="A117" s="9">
        <v>300218</v>
      </c>
      <c r="B117" s="17" t="s">
        <v>98</v>
      </c>
      <c r="C117" s="9"/>
      <c r="D117" s="9"/>
      <c r="E117" s="9"/>
      <c r="F117" s="9"/>
      <c r="G117" s="9"/>
      <c r="H117" s="9"/>
      <c r="I117" s="9"/>
      <c r="J117" s="9">
        <v>18</v>
      </c>
      <c r="K117" s="9"/>
      <c r="L117" s="9"/>
      <c r="M117" s="9"/>
      <c r="N117" s="9">
        <v>9</v>
      </c>
      <c r="O117" s="9">
        <v>9</v>
      </c>
      <c r="P117" s="9">
        <v>36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5"/>
      <c r="AF117" s="5"/>
    </row>
    <row r="118" spans="1:32" x14ac:dyDescent="0.25">
      <c r="A118" s="9">
        <v>300219</v>
      </c>
      <c r="B118" s="17" t="s">
        <v>99</v>
      </c>
      <c r="C118" s="9"/>
      <c r="D118" s="9"/>
      <c r="E118" s="9"/>
      <c r="F118" s="9"/>
      <c r="G118" s="9"/>
      <c r="H118" s="9"/>
      <c r="I118" s="9"/>
      <c r="J118" s="9">
        <v>18</v>
      </c>
      <c r="K118" s="9"/>
      <c r="L118" s="9"/>
      <c r="M118" s="9"/>
      <c r="N118" s="9">
        <v>9</v>
      </c>
      <c r="O118" s="9">
        <v>9</v>
      </c>
      <c r="P118" s="9">
        <v>36</v>
      </c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5"/>
      <c r="AF118" s="5"/>
    </row>
    <row r="119" spans="1:32" x14ac:dyDescent="0.25">
      <c r="A119" s="9">
        <v>300220</v>
      </c>
      <c r="B119" s="17" t="s">
        <v>100</v>
      </c>
      <c r="C119" s="9"/>
      <c r="D119" s="9"/>
      <c r="E119" s="9"/>
      <c r="F119" s="9"/>
      <c r="G119" s="9"/>
      <c r="H119" s="9"/>
      <c r="I119" s="9"/>
      <c r="J119" s="9">
        <v>0</v>
      </c>
      <c r="K119" s="9"/>
      <c r="L119" s="9"/>
      <c r="M119" s="9"/>
      <c r="N119" s="9"/>
      <c r="O119" s="9"/>
      <c r="P119" s="9"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5"/>
      <c r="AF119" s="5"/>
    </row>
    <row r="120" spans="1:32" x14ac:dyDescent="0.25">
      <c r="A120" s="12">
        <v>300094</v>
      </c>
      <c r="B120" s="18" t="s">
        <v>0</v>
      </c>
      <c r="C120" s="7"/>
      <c r="D120" s="7"/>
      <c r="E120" s="7"/>
      <c r="F120" s="7"/>
      <c r="G120" s="7"/>
      <c r="H120" s="7"/>
      <c r="I120" s="7"/>
      <c r="J120" s="13"/>
      <c r="K120" s="13"/>
      <c r="L120" s="13"/>
      <c r="M120" s="13"/>
      <c r="N120" s="13"/>
      <c r="O120" s="13"/>
      <c r="P120" s="13"/>
      <c r="Q120" s="13">
        <v>600</v>
      </c>
      <c r="R120" s="13">
        <v>200</v>
      </c>
      <c r="S120" s="13">
        <v>200</v>
      </c>
      <c r="T120" s="13">
        <v>200</v>
      </c>
      <c r="U120" s="13">
        <v>200</v>
      </c>
      <c r="V120" s="13">
        <v>300</v>
      </c>
      <c r="W120" s="13">
        <v>1700</v>
      </c>
      <c r="X120" s="9"/>
      <c r="Y120" s="9"/>
      <c r="Z120" s="9"/>
      <c r="AA120" s="9"/>
      <c r="AB120" s="9"/>
      <c r="AC120" s="9"/>
      <c r="AD120" s="9"/>
      <c r="AE120" s="5"/>
      <c r="AF120" s="5"/>
    </row>
    <row r="121" spans="1:32" x14ac:dyDescent="0.25">
      <c r="A121" s="8">
        <v>300168</v>
      </c>
      <c r="B121" s="17" t="s">
        <v>70</v>
      </c>
      <c r="C121" s="9"/>
      <c r="D121" s="9"/>
      <c r="E121" s="9"/>
      <c r="F121" s="9"/>
      <c r="G121" s="9"/>
      <c r="H121" s="9"/>
      <c r="I121" s="9"/>
      <c r="J121" s="10"/>
      <c r="K121" s="10"/>
      <c r="L121" s="10"/>
      <c r="M121" s="10"/>
      <c r="N121" s="10"/>
      <c r="O121" s="10"/>
      <c r="P121" s="9"/>
      <c r="Q121" s="10">
        <v>800</v>
      </c>
      <c r="R121" s="10">
        <v>250</v>
      </c>
      <c r="S121" s="10">
        <v>250</v>
      </c>
      <c r="T121" s="10">
        <v>250</v>
      </c>
      <c r="U121" s="10">
        <v>250</v>
      </c>
      <c r="V121" s="10">
        <v>350</v>
      </c>
      <c r="W121" s="9">
        <v>2150</v>
      </c>
      <c r="X121" s="9"/>
      <c r="Y121" s="9"/>
      <c r="Z121" s="9"/>
      <c r="AA121" s="9"/>
      <c r="AB121" s="9"/>
      <c r="AC121" s="9"/>
      <c r="AD121" s="9"/>
      <c r="AE121" s="5"/>
      <c r="AF121" s="5"/>
    </row>
    <row r="122" spans="1:32" x14ac:dyDescent="0.25">
      <c r="A122" s="12">
        <v>300095</v>
      </c>
      <c r="B122" s="18" t="s">
        <v>1</v>
      </c>
      <c r="C122" s="7"/>
      <c r="D122" s="7"/>
      <c r="E122" s="7"/>
      <c r="F122" s="7"/>
      <c r="G122" s="7"/>
      <c r="H122" s="7"/>
      <c r="I122" s="7"/>
      <c r="J122" s="13"/>
      <c r="K122" s="13"/>
      <c r="L122" s="13"/>
      <c r="M122" s="13"/>
      <c r="N122" s="13"/>
      <c r="O122" s="13"/>
      <c r="P122" s="13"/>
      <c r="Q122" s="13">
        <v>200</v>
      </c>
      <c r="R122" s="13">
        <v>50</v>
      </c>
      <c r="S122" s="13">
        <v>50</v>
      </c>
      <c r="T122" s="13">
        <v>50</v>
      </c>
      <c r="U122" s="13">
        <v>50</v>
      </c>
      <c r="V122" s="13">
        <v>50</v>
      </c>
      <c r="W122" s="13">
        <v>450</v>
      </c>
      <c r="X122" s="9"/>
      <c r="Y122" s="9"/>
      <c r="Z122" s="9"/>
      <c r="AA122" s="9"/>
      <c r="AB122" s="9"/>
      <c r="AC122" s="9"/>
      <c r="AD122" s="9"/>
      <c r="AE122" s="5"/>
      <c r="AF122" s="5"/>
    </row>
    <row r="123" spans="1:32" x14ac:dyDescent="0.25">
      <c r="A123" s="12">
        <v>300132</v>
      </c>
      <c r="B123" s="17" t="s">
        <v>60</v>
      </c>
      <c r="C123" s="7"/>
      <c r="D123" s="7"/>
      <c r="E123" s="7"/>
      <c r="F123" s="7"/>
      <c r="G123" s="7"/>
      <c r="H123" s="7"/>
      <c r="I123" s="7"/>
      <c r="J123" s="13"/>
      <c r="K123" s="13"/>
      <c r="L123" s="13"/>
      <c r="M123" s="13"/>
      <c r="N123" s="13"/>
      <c r="O123" s="13"/>
      <c r="P123" s="7"/>
      <c r="Q123" s="13">
        <v>40</v>
      </c>
      <c r="R123" s="13">
        <v>40</v>
      </c>
      <c r="S123" s="13">
        <v>60</v>
      </c>
      <c r="T123" s="13">
        <v>50</v>
      </c>
      <c r="U123" s="13">
        <v>40</v>
      </c>
      <c r="V123" s="13">
        <v>50</v>
      </c>
      <c r="W123" s="7">
        <v>170</v>
      </c>
      <c r="X123" s="9"/>
      <c r="Y123" s="9"/>
      <c r="Z123" s="9"/>
      <c r="AA123" s="9"/>
      <c r="AB123" s="9"/>
      <c r="AC123" s="9"/>
      <c r="AD123" s="9"/>
      <c r="AE123" s="5"/>
      <c r="AF123" s="5"/>
    </row>
    <row r="124" spans="1:32" x14ac:dyDescent="0.25">
      <c r="A124" s="12">
        <v>300135</v>
      </c>
      <c r="B124" s="17" t="s">
        <v>62</v>
      </c>
      <c r="C124" s="7"/>
      <c r="D124" s="7"/>
      <c r="E124" s="7"/>
      <c r="F124" s="7"/>
      <c r="G124" s="7"/>
      <c r="H124" s="7"/>
      <c r="I124" s="7"/>
      <c r="J124" s="13"/>
      <c r="K124" s="13"/>
      <c r="L124" s="13"/>
      <c r="M124" s="13"/>
      <c r="N124" s="13"/>
      <c r="O124" s="13"/>
      <c r="P124" s="13"/>
      <c r="Q124" s="13">
        <v>60</v>
      </c>
      <c r="R124" s="13">
        <v>30</v>
      </c>
      <c r="S124" s="13">
        <v>20</v>
      </c>
      <c r="T124" s="13">
        <v>20</v>
      </c>
      <c r="U124" s="13">
        <v>30</v>
      </c>
      <c r="V124" s="13">
        <v>20</v>
      </c>
      <c r="W124" s="13">
        <v>180</v>
      </c>
      <c r="X124" s="9"/>
      <c r="Y124" s="9"/>
      <c r="Z124" s="9"/>
      <c r="AA124" s="9"/>
      <c r="AB124" s="9"/>
      <c r="AC124" s="9"/>
      <c r="AD124" s="9"/>
      <c r="AE124" s="5"/>
      <c r="AF124" s="5"/>
    </row>
    <row r="125" spans="1:32" x14ac:dyDescent="0.25">
      <c r="A125" s="12">
        <v>300145</v>
      </c>
      <c r="B125" s="18" t="s">
        <v>18</v>
      </c>
      <c r="C125" s="7"/>
      <c r="D125" s="7"/>
      <c r="E125" s="7"/>
      <c r="F125" s="7"/>
      <c r="G125" s="7"/>
      <c r="H125" s="7"/>
      <c r="I125" s="7"/>
      <c r="J125" s="13"/>
      <c r="K125" s="13"/>
      <c r="L125" s="13"/>
      <c r="M125" s="13"/>
      <c r="N125" s="13"/>
      <c r="O125" s="13"/>
      <c r="P125" s="13"/>
      <c r="Q125" s="13">
        <v>20</v>
      </c>
      <c r="R125" s="13">
        <v>20</v>
      </c>
      <c r="S125" s="13">
        <v>20</v>
      </c>
      <c r="T125" s="13">
        <v>40</v>
      </c>
      <c r="U125" s="13">
        <v>40</v>
      </c>
      <c r="V125" s="13">
        <v>20</v>
      </c>
      <c r="W125" s="13">
        <v>160</v>
      </c>
      <c r="X125" s="9"/>
      <c r="Y125" s="9"/>
      <c r="Z125" s="9"/>
      <c r="AA125" s="9"/>
      <c r="AB125" s="9"/>
      <c r="AC125" s="9"/>
      <c r="AD125" s="9"/>
      <c r="AE125" s="5"/>
      <c r="AF125" s="5"/>
    </row>
    <row r="126" spans="1:32" x14ac:dyDescent="0.25">
      <c r="A126" s="12">
        <v>300146</v>
      </c>
      <c r="B126" s="18" t="s">
        <v>19</v>
      </c>
      <c r="C126" s="7"/>
      <c r="D126" s="7"/>
      <c r="E126" s="7"/>
      <c r="F126" s="7"/>
      <c r="G126" s="7"/>
      <c r="H126" s="7"/>
      <c r="I126" s="7"/>
      <c r="J126" s="13"/>
      <c r="K126" s="13"/>
      <c r="L126" s="13"/>
      <c r="M126" s="13"/>
      <c r="N126" s="13"/>
      <c r="O126" s="13"/>
      <c r="P126" s="13"/>
      <c r="Q126" s="13">
        <v>20</v>
      </c>
      <c r="R126" s="13">
        <v>20</v>
      </c>
      <c r="S126" s="13">
        <v>20</v>
      </c>
      <c r="T126" s="13">
        <v>0</v>
      </c>
      <c r="U126" s="13">
        <v>0</v>
      </c>
      <c r="V126" s="13">
        <v>20</v>
      </c>
      <c r="W126" s="13">
        <v>80</v>
      </c>
      <c r="X126" s="9"/>
      <c r="Y126" s="9"/>
      <c r="Z126" s="9"/>
      <c r="AA126" s="9"/>
      <c r="AB126" s="9"/>
      <c r="AC126" s="9"/>
      <c r="AD126" s="9"/>
      <c r="AE126" s="5"/>
      <c r="AF126" s="5"/>
    </row>
    <row r="127" spans="1:32" ht="16.5" x14ac:dyDescent="0.3">
      <c r="A127" s="12">
        <v>300202</v>
      </c>
      <c r="B127" s="18" t="s">
        <v>84</v>
      </c>
      <c r="C127" s="7"/>
      <c r="D127" s="7"/>
      <c r="E127" s="7"/>
      <c r="F127" s="7"/>
      <c r="G127" s="7"/>
      <c r="H127" s="7"/>
      <c r="I127" s="7"/>
      <c r="J127" s="14"/>
      <c r="K127" s="15"/>
      <c r="L127" s="7"/>
      <c r="M127" s="7"/>
      <c r="N127" s="7"/>
      <c r="O127" s="7"/>
      <c r="P127" s="7"/>
      <c r="Q127" s="14"/>
      <c r="R127" s="15">
        <v>3</v>
      </c>
      <c r="S127" s="7"/>
      <c r="T127" s="7"/>
      <c r="U127" s="7"/>
      <c r="V127" s="7"/>
      <c r="W127" s="7">
        <v>3</v>
      </c>
      <c r="X127" s="9"/>
      <c r="Y127" s="9"/>
      <c r="Z127" s="9"/>
      <c r="AA127" s="9"/>
      <c r="AB127" s="9"/>
      <c r="AC127" s="9"/>
      <c r="AD127" s="9"/>
      <c r="AE127" s="5"/>
      <c r="AF127" s="5"/>
    </row>
    <row r="128" spans="1:32" ht="16.5" x14ac:dyDescent="0.3">
      <c r="A128" s="12">
        <v>300203</v>
      </c>
      <c r="B128" s="18" t="s">
        <v>85</v>
      </c>
      <c r="C128" s="7"/>
      <c r="D128" s="7"/>
      <c r="E128" s="7"/>
      <c r="F128" s="7"/>
      <c r="G128" s="7"/>
      <c r="H128" s="7"/>
      <c r="I128" s="7"/>
      <c r="J128" s="14"/>
      <c r="K128" s="15"/>
      <c r="L128" s="7"/>
      <c r="M128" s="7"/>
      <c r="N128" s="7"/>
      <c r="O128" s="7"/>
      <c r="P128" s="15"/>
      <c r="Q128" s="14"/>
      <c r="R128" s="15">
        <f>8*3</f>
        <v>24</v>
      </c>
      <c r="S128" s="7"/>
      <c r="T128" s="7"/>
      <c r="U128" s="7"/>
      <c r="V128" s="7"/>
      <c r="W128" s="15">
        <f>8*3</f>
        <v>24</v>
      </c>
      <c r="X128" s="9"/>
      <c r="Y128" s="9"/>
      <c r="Z128" s="9"/>
      <c r="AA128" s="9"/>
      <c r="AB128" s="9"/>
      <c r="AC128" s="9"/>
      <c r="AD128" s="9"/>
      <c r="AE128" s="5"/>
      <c r="AF128" s="5"/>
    </row>
    <row r="129" spans="1:32" ht="16.5" x14ac:dyDescent="0.3">
      <c r="A129" s="12">
        <v>300208</v>
      </c>
      <c r="B129" s="17" t="s">
        <v>90</v>
      </c>
      <c r="C129" s="7"/>
      <c r="D129" s="7"/>
      <c r="E129" s="7"/>
      <c r="F129" s="7"/>
      <c r="G129" s="7"/>
      <c r="H129" s="7"/>
      <c r="I129" s="7"/>
      <c r="J129" s="14"/>
      <c r="K129" s="15"/>
      <c r="L129" s="7"/>
      <c r="M129" s="7"/>
      <c r="N129" s="7"/>
      <c r="O129" s="7"/>
      <c r="P129" s="15"/>
      <c r="Q129" s="14"/>
      <c r="R129" s="15">
        <v>9</v>
      </c>
      <c r="S129" s="7"/>
      <c r="T129" s="7"/>
      <c r="U129" s="7"/>
      <c r="V129" s="7"/>
      <c r="W129" s="15">
        <v>9</v>
      </c>
      <c r="X129" s="9"/>
      <c r="Y129" s="9"/>
      <c r="Z129" s="9"/>
      <c r="AA129" s="9"/>
      <c r="AB129" s="9"/>
      <c r="AC129" s="9"/>
      <c r="AD129" s="9"/>
      <c r="AE129" s="5"/>
      <c r="AF129" s="5"/>
    </row>
    <row r="130" spans="1:32" ht="16.5" x14ac:dyDescent="0.3">
      <c r="A130" s="12">
        <v>300209</v>
      </c>
      <c r="B130" s="18" t="s">
        <v>91</v>
      </c>
      <c r="C130" s="7"/>
      <c r="D130" s="7"/>
      <c r="E130" s="7"/>
      <c r="F130" s="7"/>
      <c r="G130" s="7"/>
      <c r="H130" s="7"/>
      <c r="I130" s="7"/>
      <c r="J130" s="14"/>
      <c r="K130" s="15"/>
      <c r="L130" s="7"/>
      <c r="M130" s="7"/>
      <c r="N130" s="7"/>
      <c r="O130" s="7"/>
      <c r="P130" s="15"/>
      <c r="Q130" s="14"/>
      <c r="R130" s="15">
        <f>2*3</f>
        <v>6</v>
      </c>
      <c r="S130" s="7"/>
      <c r="T130" s="7"/>
      <c r="U130" s="7"/>
      <c r="V130" s="7"/>
      <c r="W130" s="15">
        <f>2*3</f>
        <v>6</v>
      </c>
      <c r="X130" s="9"/>
      <c r="Y130" s="9"/>
      <c r="Z130" s="9"/>
      <c r="AA130" s="9"/>
      <c r="AB130" s="9"/>
      <c r="AC130" s="9"/>
      <c r="AD130" s="9"/>
      <c r="AE130" s="5"/>
      <c r="AF130" s="5"/>
    </row>
    <row r="131" spans="1:32" ht="16.5" x14ac:dyDescent="0.3">
      <c r="A131" s="12">
        <v>300215</v>
      </c>
      <c r="B131" s="18" t="s">
        <v>97</v>
      </c>
      <c r="C131" s="7"/>
      <c r="D131" s="7"/>
      <c r="E131" s="7"/>
      <c r="F131" s="7"/>
      <c r="G131" s="7"/>
      <c r="H131" s="7"/>
      <c r="I131" s="7"/>
      <c r="J131" s="14"/>
      <c r="K131" s="15"/>
      <c r="L131" s="7"/>
      <c r="M131" s="7"/>
      <c r="N131" s="7"/>
      <c r="O131" s="7"/>
      <c r="P131" s="15"/>
      <c r="Q131" s="14"/>
      <c r="R131" s="15">
        <v>16</v>
      </c>
      <c r="S131" s="7"/>
      <c r="T131" s="7"/>
      <c r="U131" s="7"/>
      <c r="V131" s="7"/>
      <c r="W131" s="15">
        <v>16</v>
      </c>
      <c r="X131" s="9"/>
      <c r="Y131" s="9"/>
      <c r="Z131" s="9"/>
      <c r="AA131" s="9"/>
      <c r="AB131" s="9"/>
      <c r="AC131" s="9"/>
      <c r="AD131" s="9"/>
      <c r="AE131" s="5"/>
      <c r="AF131" s="5"/>
    </row>
    <row r="132" spans="1:32" ht="16.5" x14ac:dyDescent="0.3">
      <c r="A132" s="12">
        <v>300218</v>
      </c>
      <c r="B132" s="18" t="s">
        <v>98</v>
      </c>
      <c r="C132" s="7"/>
      <c r="D132" s="7"/>
      <c r="E132" s="7"/>
      <c r="F132" s="7"/>
      <c r="G132" s="7"/>
      <c r="H132" s="7"/>
      <c r="I132" s="7"/>
      <c r="J132" s="14"/>
      <c r="K132" s="15"/>
      <c r="L132" s="7"/>
      <c r="M132" s="7"/>
      <c r="N132" s="7"/>
      <c r="O132" s="7"/>
      <c r="P132" s="15"/>
      <c r="Q132" s="14"/>
      <c r="R132" s="15">
        <v>18</v>
      </c>
      <c r="S132" s="7"/>
      <c r="T132" s="7"/>
      <c r="U132" s="7"/>
      <c r="V132" s="7"/>
      <c r="W132" s="15">
        <v>18</v>
      </c>
      <c r="X132" s="9"/>
      <c r="Y132" s="9"/>
      <c r="Z132" s="9"/>
      <c r="AA132" s="9"/>
      <c r="AB132" s="9"/>
      <c r="AC132" s="9"/>
      <c r="AD132" s="9"/>
      <c r="AE132" s="5"/>
      <c r="AF132" s="5"/>
    </row>
    <row r="133" spans="1:32" ht="16.5" x14ac:dyDescent="0.3">
      <c r="A133" s="12">
        <v>300219</v>
      </c>
      <c r="B133" s="18" t="s">
        <v>99</v>
      </c>
      <c r="C133" s="7"/>
      <c r="D133" s="7"/>
      <c r="E133" s="7"/>
      <c r="F133" s="7"/>
      <c r="G133" s="7"/>
      <c r="H133" s="7"/>
      <c r="I133" s="7"/>
      <c r="J133" s="14"/>
      <c r="K133" s="15"/>
      <c r="L133" s="7"/>
      <c r="M133" s="7"/>
      <c r="N133" s="7"/>
      <c r="O133" s="7"/>
      <c r="P133" s="15"/>
      <c r="Q133" s="14"/>
      <c r="R133" s="15">
        <v>18</v>
      </c>
      <c r="S133" s="7"/>
      <c r="T133" s="7"/>
      <c r="U133" s="7"/>
      <c r="V133" s="7"/>
      <c r="W133" s="15">
        <v>18</v>
      </c>
      <c r="X133" s="9"/>
      <c r="Y133" s="9"/>
      <c r="Z133" s="9"/>
      <c r="AA133" s="9"/>
      <c r="AB133" s="9"/>
      <c r="AC133" s="9"/>
      <c r="AD133" s="9"/>
      <c r="AE133" s="5"/>
      <c r="AF133" s="5"/>
    </row>
    <row r="134" spans="1:32" ht="23.25" x14ac:dyDescent="0.35">
      <c r="A134" s="9">
        <v>300132</v>
      </c>
      <c r="B134" s="17" t="s">
        <v>60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>
        <v>20</v>
      </c>
      <c r="Y134" s="9">
        <v>60</v>
      </c>
      <c r="Z134" s="9">
        <v>70</v>
      </c>
      <c r="AA134" s="9">
        <v>70</v>
      </c>
      <c r="AB134" s="9">
        <v>0</v>
      </c>
      <c r="AC134" s="9">
        <v>20</v>
      </c>
      <c r="AD134" s="9">
        <v>100</v>
      </c>
      <c r="AE134" s="6"/>
      <c r="AF134" s="5"/>
    </row>
    <row r="135" spans="1:32" ht="23.25" x14ac:dyDescent="0.35">
      <c r="A135" s="9">
        <v>300135</v>
      </c>
      <c r="B135" s="17" t="s">
        <v>62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>
        <v>60</v>
      </c>
      <c r="Y135" s="9">
        <v>30</v>
      </c>
      <c r="Z135" s="9">
        <v>30</v>
      </c>
      <c r="AA135" s="9">
        <v>30</v>
      </c>
      <c r="AB135" s="9">
        <v>0</v>
      </c>
      <c r="AC135" s="9">
        <v>10</v>
      </c>
      <c r="AD135" s="9">
        <v>90</v>
      </c>
      <c r="AE135" s="6"/>
      <c r="AF135" s="5"/>
    </row>
    <row r="136" spans="1:32" ht="23.25" x14ac:dyDescent="0.35">
      <c r="A136" s="9">
        <v>300145</v>
      </c>
      <c r="B136" s="18" t="s">
        <v>18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>
        <v>80</v>
      </c>
      <c r="Y136" s="9">
        <v>10</v>
      </c>
      <c r="Z136" s="9">
        <v>50</v>
      </c>
      <c r="AA136" s="9">
        <v>40</v>
      </c>
      <c r="AB136" s="9">
        <v>50</v>
      </c>
      <c r="AC136" s="9">
        <v>0</v>
      </c>
      <c r="AD136" s="9">
        <v>120</v>
      </c>
      <c r="AE136" s="6"/>
      <c r="AF136" s="5"/>
    </row>
  </sheetData>
  <autoFilter ref="A1:AD136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K132"/>
  <sheetViews>
    <sheetView zoomScale="70" zoomScaleNormal="70" workbookViewId="0">
      <selection activeCell="AI13" sqref="AI13"/>
    </sheetView>
  </sheetViews>
  <sheetFormatPr baseColWidth="10" defaultRowHeight="15" x14ac:dyDescent="0.25"/>
  <cols>
    <col min="1" max="1" width="10.85546875" style="23" customWidth="1"/>
    <col min="2" max="2" width="124.85546875" style="23" customWidth="1"/>
    <col min="3" max="6" width="15.42578125" style="23" customWidth="1"/>
    <col min="7" max="7" width="14.85546875" style="23" customWidth="1"/>
    <col min="8" max="11" width="11.42578125" style="23" customWidth="1"/>
    <col min="12" max="12" width="12" style="23" bestFit="1" customWidth="1"/>
    <col min="13" max="16" width="11.42578125" style="23" customWidth="1"/>
    <col min="17" max="17" width="12" style="23" bestFit="1" customWidth="1"/>
    <col min="18" max="21" width="11.42578125" style="23" customWidth="1"/>
    <col min="22" max="22" width="12" style="23" bestFit="1" customWidth="1"/>
    <col min="23" max="26" width="11.42578125" style="23" customWidth="1"/>
    <col min="27" max="27" width="12" style="23" bestFit="1" customWidth="1"/>
    <col min="28" max="31" width="11.42578125" style="23" customWidth="1"/>
    <col min="32" max="32" width="12" style="23" bestFit="1" customWidth="1"/>
    <col min="33" max="35" width="11.42578125" style="23" customWidth="1"/>
    <col min="36" max="36" width="10.28515625" style="23" bestFit="1" customWidth="1"/>
    <col min="37" max="37" width="12" style="23" bestFit="1" customWidth="1"/>
    <col min="38" max="16384" width="11.42578125" style="23"/>
  </cols>
  <sheetData>
    <row r="1" spans="1:37" s="22" customFormat="1" ht="15.75" thickBot="1" x14ac:dyDescent="0.3">
      <c r="C1" s="120" t="s">
        <v>145</v>
      </c>
      <c r="D1" s="115"/>
      <c r="E1" s="115"/>
      <c r="F1" s="115"/>
      <c r="G1" s="115"/>
      <c r="H1" s="115" t="s">
        <v>147</v>
      </c>
      <c r="I1" s="115"/>
      <c r="J1" s="115"/>
      <c r="K1" s="115"/>
      <c r="L1" s="115"/>
      <c r="M1" s="115" t="s">
        <v>149</v>
      </c>
      <c r="N1" s="115"/>
      <c r="O1" s="115"/>
      <c r="P1" s="115"/>
      <c r="Q1" s="115"/>
      <c r="R1" s="115" t="s">
        <v>150</v>
      </c>
      <c r="S1" s="115"/>
      <c r="T1" s="115"/>
      <c r="U1" s="115"/>
      <c r="V1" s="115"/>
      <c r="W1" s="115" t="s">
        <v>151</v>
      </c>
      <c r="X1" s="115"/>
      <c r="Y1" s="115"/>
      <c r="Z1" s="115"/>
      <c r="AA1" s="115"/>
      <c r="AB1" s="117" t="s">
        <v>152</v>
      </c>
      <c r="AC1" s="118"/>
      <c r="AD1" s="118"/>
      <c r="AE1" s="118"/>
      <c r="AF1" s="119"/>
      <c r="AG1" s="115" t="s">
        <v>153</v>
      </c>
      <c r="AH1" s="115"/>
      <c r="AI1" s="115"/>
      <c r="AJ1" s="115"/>
      <c r="AK1" s="116"/>
    </row>
    <row r="2" spans="1:37" s="22" customFormat="1" ht="15.75" thickBot="1" x14ac:dyDescent="0.3">
      <c r="A2" s="25" t="s">
        <v>42</v>
      </c>
      <c r="B2" s="28" t="s">
        <v>43</v>
      </c>
      <c r="C2" s="31" t="s">
        <v>121</v>
      </c>
      <c r="D2" s="32" t="s">
        <v>122</v>
      </c>
      <c r="E2" s="32" t="s">
        <v>123</v>
      </c>
      <c r="F2" s="32" t="s">
        <v>124</v>
      </c>
      <c r="G2" s="32" t="s">
        <v>146</v>
      </c>
      <c r="H2" s="32" t="s">
        <v>125</v>
      </c>
      <c r="I2" s="32" t="s">
        <v>126</v>
      </c>
      <c r="J2" s="32" t="s">
        <v>127</v>
      </c>
      <c r="K2" s="32" t="s">
        <v>128</v>
      </c>
      <c r="L2" s="32" t="s">
        <v>148</v>
      </c>
      <c r="M2" s="32" t="s">
        <v>129</v>
      </c>
      <c r="N2" s="32" t="s">
        <v>130</v>
      </c>
      <c r="O2" s="32" t="s">
        <v>131</v>
      </c>
      <c r="P2" s="32" t="s">
        <v>132</v>
      </c>
      <c r="Q2" s="32" t="s">
        <v>148</v>
      </c>
      <c r="R2" s="32" t="s">
        <v>133</v>
      </c>
      <c r="S2" s="32" t="s">
        <v>134</v>
      </c>
      <c r="T2" s="32" t="s">
        <v>135</v>
      </c>
      <c r="U2" s="32" t="s">
        <v>136</v>
      </c>
      <c r="V2" s="32" t="s">
        <v>148</v>
      </c>
      <c r="W2" s="32" t="s">
        <v>137</v>
      </c>
      <c r="X2" s="32" t="s">
        <v>138</v>
      </c>
      <c r="Y2" s="32" t="s">
        <v>144</v>
      </c>
      <c r="Z2" s="32" t="s">
        <v>139</v>
      </c>
      <c r="AA2" s="32" t="s">
        <v>148</v>
      </c>
      <c r="AB2" s="32" t="s">
        <v>140</v>
      </c>
      <c r="AC2" s="32" t="s">
        <v>141</v>
      </c>
      <c r="AD2" s="32" t="s">
        <v>142</v>
      </c>
      <c r="AE2" s="32" t="s">
        <v>143</v>
      </c>
      <c r="AF2" s="32" t="s">
        <v>148</v>
      </c>
      <c r="AG2" s="32" t="s">
        <v>117</v>
      </c>
      <c r="AH2" s="32" t="s">
        <v>118</v>
      </c>
      <c r="AI2" s="32" t="s">
        <v>119</v>
      </c>
      <c r="AJ2" s="33" t="s">
        <v>120</v>
      </c>
      <c r="AK2" s="34" t="s">
        <v>148</v>
      </c>
    </row>
    <row r="3" spans="1:37" hidden="1" x14ac:dyDescent="0.25">
      <c r="A3" s="26">
        <v>1094</v>
      </c>
      <c r="B3" s="24" t="s">
        <v>0</v>
      </c>
      <c r="C3" s="29">
        <v>300</v>
      </c>
      <c r="D3" s="29"/>
      <c r="E3" s="29"/>
      <c r="F3" s="29"/>
      <c r="G3" s="29">
        <f>+AVERAGE(C3:F3)</f>
        <v>300</v>
      </c>
      <c r="H3" s="29">
        <v>100</v>
      </c>
      <c r="I3" s="29"/>
      <c r="J3" s="29"/>
      <c r="K3" s="29"/>
      <c r="L3" s="29">
        <f>+AVERAGE(H3:K3)</f>
        <v>100</v>
      </c>
      <c r="M3" s="29">
        <v>100</v>
      </c>
      <c r="N3" s="29"/>
      <c r="O3" s="29"/>
      <c r="P3" s="29"/>
      <c r="Q3" s="29">
        <f>+AVERAGE(M3:P3)</f>
        <v>100</v>
      </c>
      <c r="R3" s="29"/>
      <c r="S3" s="29"/>
      <c r="T3" s="29"/>
      <c r="U3" s="29"/>
      <c r="V3" s="29" t="e">
        <f>+AVERAGE(R3:U3)</f>
        <v>#DIV/0!</v>
      </c>
      <c r="W3" s="29"/>
      <c r="X3" s="29"/>
      <c r="Y3" s="29"/>
      <c r="Z3" s="29"/>
      <c r="AA3" s="29" t="e">
        <f>+AVERAGE(W3:Z3)</f>
        <v>#DIV/0!</v>
      </c>
      <c r="AB3" s="29">
        <v>200</v>
      </c>
      <c r="AC3" s="29"/>
      <c r="AD3" s="29"/>
      <c r="AE3" s="29"/>
      <c r="AF3" s="29">
        <f>+AVERAGE(AB3:AE3)</f>
        <v>200</v>
      </c>
      <c r="AG3" s="29">
        <v>700</v>
      </c>
      <c r="AH3" s="29"/>
      <c r="AI3" s="29"/>
      <c r="AJ3" s="30"/>
      <c r="AK3" s="29">
        <f>+AVERAGE(AG3:AJ3)</f>
        <v>700</v>
      </c>
    </row>
    <row r="4" spans="1:37" hidden="1" x14ac:dyDescent="0.25">
      <c r="A4" s="26">
        <v>1095</v>
      </c>
      <c r="B4" s="24" t="s">
        <v>1</v>
      </c>
      <c r="C4" s="24">
        <v>0</v>
      </c>
      <c r="D4" s="24"/>
      <c r="E4" s="24"/>
      <c r="F4" s="24"/>
      <c r="G4" s="29">
        <f t="shared" ref="G4:G67" si="0">+AVERAGE(C4:F4)</f>
        <v>0</v>
      </c>
      <c r="H4" s="24">
        <v>80</v>
      </c>
      <c r="I4" s="24"/>
      <c r="J4" s="24"/>
      <c r="K4" s="24"/>
      <c r="L4" s="29">
        <f t="shared" ref="L4:L67" si="1">+AVERAGE(H4:K4)</f>
        <v>80</v>
      </c>
      <c r="M4" s="24">
        <v>0</v>
      </c>
      <c r="N4" s="24"/>
      <c r="O4" s="24"/>
      <c r="P4" s="24"/>
      <c r="Q4" s="29">
        <f t="shared" ref="Q4:Q67" si="2">+AVERAGE(M4:P4)</f>
        <v>0</v>
      </c>
      <c r="R4" s="24"/>
      <c r="S4" s="24"/>
      <c r="T4" s="24"/>
      <c r="U4" s="24"/>
      <c r="V4" s="29" t="e">
        <f t="shared" ref="V4:V67" si="3">+AVERAGE(R4:U4)</f>
        <v>#DIV/0!</v>
      </c>
      <c r="W4" s="24"/>
      <c r="X4" s="24"/>
      <c r="Y4" s="24"/>
      <c r="Z4" s="24"/>
      <c r="AA4" s="29" t="e">
        <f t="shared" ref="AA4:AA67" si="4">+AVERAGE(W4:Z4)</f>
        <v>#DIV/0!</v>
      </c>
      <c r="AB4" s="24">
        <v>20</v>
      </c>
      <c r="AC4" s="24"/>
      <c r="AD4" s="24"/>
      <c r="AE4" s="24"/>
      <c r="AF4" s="29">
        <f t="shared" ref="AF4:AF67" si="5">+AVERAGE(AB4:AE4)</f>
        <v>20</v>
      </c>
      <c r="AG4" s="24">
        <v>100</v>
      </c>
      <c r="AH4" s="24"/>
      <c r="AI4" s="24"/>
      <c r="AJ4" s="27"/>
      <c r="AK4" s="29">
        <f t="shared" ref="AK4:AK67" si="6">+AVERAGE(AG4:AJ4)</f>
        <v>100</v>
      </c>
    </row>
    <row r="5" spans="1:37" hidden="1" x14ac:dyDescent="0.25">
      <c r="A5" s="26">
        <v>1096</v>
      </c>
      <c r="B5" s="24" t="s">
        <v>2</v>
      </c>
      <c r="C5" s="24">
        <v>24</v>
      </c>
      <c r="D5" s="24"/>
      <c r="E5" s="24"/>
      <c r="F5" s="24"/>
      <c r="G5" s="29">
        <f t="shared" si="0"/>
        <v>24</v>
      </c>
      <c r="H5" s="24">
        <v>80</v>
      </c>
      <c r="I5" s="24"/>
      <c r="J5" s="24"/>
      <c r="K5" s="24"/>
      <c r="L5" s="29">
        <f t="shared" si="1"/>
        <v>80</v>
      </c>
      <c r="M5" s="24">
        <v>0</v>
      </c>
      <c r="N5" s="24"/>
      <c r="O5" s="24"/>
      <c r="P5" s="24"/>
      <c r="Q5" s="29">
        <f t="shared" si="2"/>
        <v>0</v>
      </c>
      <c r="R5" s="24"/>
      <c r="S5" s="24"/>
      <c r="T5" s="24"/>
      <c r="U5" s="24"/>
      <c r="V5" s="29" t="e">
        <f>+AVERAGE(R5:U5)</f>
        <v>#DIV/0!</v>
      </c>
      <c r="W5" s="24"/>
      <c r="X5" s="24"/>
      <c r="Y5" s="24"/>
      <c r="Z5" s="24"/>
      <c r="AA5" s="29" t="e">
        <f t="shared" si="4"/>
        <v>#DIV/0!</v>
      </c>
      <c r="AB5" s="24">
        <v>20</v>
      </c>
      <c r="AC5" s="24"/>
      <c r="AD5" s="24"/>
      <c r="AE5" s="24"/>
      <c r="AF5" s="29">
        <f t="shared" si="5"/>
        <v>20</v>
      </c>
      <c r="AG5" s="24">
        <v>124</v>
      </c>
      <c r="AH5" s="24"/>
      <c r="AI5" s="24"/>
      <c r="AJ5" s="27"/>
      <c r="AK5" s="29">
        <f t="shared" si="6"/>
        <v>124</v>
      </c>
    </row>
    <row r="6" spans="1:37" hidden="1" x14ac:dyDescent="0.25">
      <c r="A6" s="26">
        <v>1124</v>
      </c>
      <c r="B6" s="24" t="s">
        <v>3</v>
      </c>
      <c r="C6" s="24">
        <v>0</v>
      </c>
      <c r="D6" s="24"/>
      <c r="E6" s="24"/>
      <c r="F6" s="24"/>
      <c r="G6" s="29">
        <f t="shared" si="0"/>
        <v>0</v>
      </c>
      <c r="H6" s="24">
        <v>4</v>
      </c>
      <c r="I6" s="24"/>
      <c r="J6" s="24"/>
      <c r="K6" s="24"/>
      <c r="L6" s="29">
        <f t="shared" si="1"/>
        <v>4</v>
      </c>
      <c r="M6" s="24">
        <v>0</v>
      </c>
      <c r="N6" s="24"/>
      <c r="O6" s="24"/>
      <c r="P6" s="24"/>
      <c r="Q6" s="29">
        <f t="shared" si="2"/>
        <v>0</v>
      </c>
      <c r="R6" s="24"/>
      <c r="S6" s="24"/>
      <c r="T6" s="24"/>
      <c r="U6" s="24"/>
      <c r="V6" s="29" t="e">
        <f t="shared" si="3"/>
        <v>#DIV/0!</v>
      </c>
      <c r="W6" s="24"/>
      <c r="X6" s="24"/>
      <c r="Y6" s="24"/>
      <c r="Z6" s="24"/>
      <c r="AA6" s="29" t="e">
        <f t="shared" si="4"/>
        <v>#DIV/0!</v>
      </c>
      <c r="AB6" s="24">
        <v>8</v>
      </c>
      <c r="AC6" s="24"/>
      <c r="AD6" s="24"/>
      <c r="AE6" s="24"/>
      <c r="AF6" s="29">
        <f t="shared" si="5"/>
        <v>8</v>
      </c>
      <c r="AG6" s="24">
        <v>12</v>
      </c>
      <c r="AH6" s="24"/>
      <c r="AI6" s="24"/>
      <c r="AJ6" s="27"/>
      <c r="AK6" s="29">
        <f t="shared" si="6"/>
        <v>12</v>
      </c>
    </row>
    <row r="7" spans="1:37" hidden="1" x14ac:dyDescent="0.25">
      <c r="A7" s="26">
        <v>1125</v>
      </c>
      <c r="B7" s="24" t="s">
        <v>4</v>
      </c>
      <c r="C7" s="24">
        <v>0</v>
      </c>
      <c r="D7" s="24"/>
      <c r="E7" s="24"/>
      <c r="F7" s="24"/>
      <c r="G7" s="29">
        <f t="shared" si="0"/>
        <v>0</v>
      </c>
      <c r="H7" s="24">
        <v>6</v>
      </c>
      <c r="I7" s="24"/>
      <c r="J7" s="24"/>
      <c r="K7" s="24"/>
      <c r="L7" s="29">
        <f t="shared" si="1"/>
        <v>6</v>
      </c>
      <c r="M7" s="24">
        <v>10</v>
      </c>
      <c r="N7" s="24"/>
      <c r="O7" s="24"/>
      <c r="P7" s="24"/>
      <c r="Q7" s="29">
        <f t="shared" si="2"/>
        <v>10</v>
      </c>
      <c r="R7" s="24"/>
      <c r="S7" s="24"/>
      <c r="T7" s="24"/>
      <c r="U7" s="24"/>
      <c r="V7" s="29" t="e">
        <f t="shared" si="3"/>
        <v>#DIV/0!</v>
      </c>
      <c r="W7" s="24">
        <v>6</v>
      </c>
      <c r="X7" s="24"/>
      <c r="Y7" s="24"/>
      <c r="Z7" s="24"/>
      <c r="AA7" s="29">
        <f t="shared" si="4"/>
        <v>6</v>
      </c>
      <c r="AB7" s="24">
        <v>4</v>
      </c>
      <c r="AC7" s="24"/>
      <c r="AD7" s="24"/>
      <c r="AE7" s="24"/>
      <c r="AF7" s="29">
        <f t="shared" si="5"/>
        <v>4</v>
      </c>
      <c r="AG7" s="24">
        <v>26</v>
      </c>
      <c r="AH7" s="24"/>
      <c r="AI7" s="24"/>
      <c r="AJ7" s="27"/>
      <c r="AK7" s="29">
        <f t="shared" si="6"/>
        <v>26</v>
      </c>
    </row>
    <row r="8" spans="1:37" hidden="1" x14ac:dyDescent="0.25">
      <c r="A8" s="26">
        <v>1126</v>
      </c>
      <c r="B8" s="24" t="s">
        <v>5</v>
      </c>
      <c r="C8" s="24">
        <v>2</v>
      </c>
      <c r="D8" s="24"/>
      <c r="E8" s="24"/>
      <c r="F8" s="24"/>
      <c r="G8" s="29">
        <f t="shared" si="0"/>
        <v>2</v>
      </c>
      <c r="H8" s="24"/>
      <c r="I8" s="24"/>
      <c r="J8" s="24"/>
      <c r="K8" s="24"/>
      <c r="L8" s="29">
        <v>0</v>
      </c>
      <c r="M8" s="24">
        <v>0</v>
      </c>
      <c r="N8" s="24"/>
      <c r="O8" s="24"/>
      <c r="P8" s="24"/>
      <c r="Q8" s="29">
        <f t="shared" si="2"/>
        <v>0</v>
      </c>
      <c r="R8" s="24"/>
      <c r="S8" s="24"/>
      <c r="T8" s="24"/>
      <c r="U8" s="24"/>
      <c r="V8" s="29" t="e">
        <f t="shared" si="3"/>
        <v>#DIV/0!</v>
      </c>
      <c r="W8" s="24">
        <v>1</v>
      </c>
      <c r="X8" s="24"/>
      <c r="Y8" s="24"/>
      <c r="Z8" s="24"/>
      <c r="AA8" s="29">
        <f t="shared" si="4"/>
        <v>1</v>
      </c>
      <c r="AB8" s="24">
        <v>0</v>
      </c>
      <c r="AC8" s="24"/>
      <c r="AD8" s="24"/>
      <c r="AE8" s="24"/>
      <c r="AF8" s="29">
        <f t="shared" si="5"/>
        <v>0</v>
      </c>
      <c r="AG8" s="24">
        <v>3</v>
      </c>
      <c r="AH8" s="24"/>
      <c r="AI8" s="24"/>
      <c r="AJ8" s="27"/>
      <c r="AK8" s="29">
        <f t="shared" si="6"/>
        <v>3</v>
      </c>
    </row>
    <row r="9" spans="1:37" hidden="1" x14ac:dyDescent="0.25">
      <c r="A9" s="26">
        <v>1127</v>
      </c>
      <c r="B9" s="24" t="s">
        <v>6</v>
      </c>
      <c r="C9" s="24">
        <v>32</v>
      </c>
      <c r="D9" s="24"/>
      <c r="E9" s="24"/>
      <c r="F9" s="24"/>
      <c r="G9" s="29">
        <f t="shared" si="0"/>
        <v>32</v>
      </c>
      <c r="H9" s="24"/>
      <c r="I9" s="24"/>
      <c r="J9" s="24"/>
      <c r="K9" s="24"/>
      <c r="L9" s="29">
        <v>0</v>
      </c>
      <c r="M9" s="24">
        <v>0</v>
      </c>
      <c r="N9" s="24"/>
      <c r="O9" s="24"/>
      <c r="P9" s="24"/>
      <c r="Q9" s="29">
        <f t="shared" si="2"/>
        <v>0</v>
      </c>
      <c r="R9" s="24"/>
      <c r="S9" s="24"/>
      <c r="T9" s="24"/>
      <c r="U9" s="24"/>
      <c r="V9" s="29" t="e">
        <f t="shared" si="3"/>
        <v>#DIV/0!</v>
      </c>
      <c r="W9" s="24"/>
      <c r="X9" s="24"/>
      <c r="Y9" s="24"/>
      <c r="Z9" s="24"/>
      <c r="AA9" s="29" t="e">
        <f t="shared" si="4"/>
        <v>#DIV/0!</v>
      </c>
      <c r="AB9" s="24">
        <v>0</v>
      </c>
      <c r="AC9" s="24"/>
      <c r="AD9" s="24"/>
      <c r="AE9" s="24"/>
      <c r="AF9" s="29">
        <f t="shared" si="5"/>
        <v>0</v>
      </c>
      <c r="AG9" s="24">
        <v>32</v>
      </c>
      <c r="AH9" s="24"/>
      <c r="AI9" s="24"/>
      <c r="AJ9" s="27"/>
      <c r="AK9" s="29">
        <f t="shared" si="6"/>
        <v>32</v>
      </c>
    </row>
    <row r="10" spans="1:37" hidden="1" x14ac:dyDescent="0.25">
      <c r="A10" s="26">
        <v>1128</v>
      </c>
      <c r="B10" s="24" t="s">
        <v>7</v>
      </c>
      <c r="C10" s="24">
        <v>32</v>
      </c>
      <c r="D10" s="24"/>
      <c r="E10" s="24"/>
      <c r="F10" s="24"/>
      <c r="G10" s="29">
        <f t="shared" si="0"/>
        <v>32</v>
      </c>
      <c r="H10" s="24"/>
      <c r="I10" s="24"/>
      <c r="J10" s="24"/>
      <c r="K10" s="24"/>
      <c r="L10" s="29">
        <v>0</v>
      </c>
      <c r="M10" s="24">
        <v>0</v>
      </c>
      <c r="N10" s="24"/>
      <c r="O10" s="24"/>
      <c r="P10" s="24"/>
      <c r="Q10" s="29">
        <f t="shared" si="2"/>
        <v>0</v>
      </c>
      <c r="R10" s="24"/>
      <c r="S10" s="24"/>
      <c r="T10" s="24"/>
      <c r="U10" s="24"/>
      <c r="V10" s="29" t="e">
        <f t="shared" si="3"/>
        <v>#DIV/0!</v>
      </c>
      <c r="W10" s="24"/>
      <c r="X10" s="24"/>
      <c r="Y10" s="24"/>
      <c r="Z10" s="24"/>
      <c r="AA10" s="29" t="e">
        <f t="shared" si="4"/>
        <v>#DIV/0!</v>
      </c>
      <c r="AB10" s="24">
        <v>0</v>
      </c>
      <c r="AC10" s="24"/>
      <c r="AD10" s="24"/>
      <c r="AE10" s="24"/>
      <c r="AF10" s="29">
        <f t="shared" si="5"/>
        <v>0</v>
      </c>
      <c r="AG10" s="24">
        <v>32</v>
      </c>
      <c r="AH10" s="24"/>
      <c r="AI10" s="24"/>
      <c r="AJ10" s="27"/>
      <c r="AK10" s="29">
        <f t="shared" si="6"/>
        <v>32</v>
      </c>
    </row>
    <row r="11" spans="1:37" hidden="1" x14ac:dyDescent="0.25">
      <c r="A11" s="26">
        <v>1129</v>
      </c>
      <c r="B11" s="24" t="s">
        <v>8</v>
      </c>
      <c r="C11" s="24">
        <v>0</v>
      </c>
      <c r="D11" s="24"/>
      <c r="E11" s="24"/>
      <c r="F11" s="24"/>
      <c r="G11" s="29">
        <f t="shared" si="0"/>
        <v>0</v>
      </c>
      <c r="H11" s="24">
        <v>2</v>
      </c>
      <c r="I11" s="24"/>
      <c r="J11" s="24"/>
      <c r="K11" s="24"/>
      <c r="L11" s="29">
        <f t="shared" si="1"/>
        <v>2</v>
      </c>
      <c r="M11" s="24">
        <v>0</v>
      </c>
      <c r="N11" s="24"/>
      <c r="O11" s="24"/>
      <c r="P11" s="24"/>
      <c r="Q11" s="29">
        <f t="shared" si="2"/>
        <v>0</v>
      </c>
      <c r="R11" s="24"/>
      <c r="S11" s="24"/>
      <c r="T11" s="24"/>
      <c r="U11" s="24"/>
      <c r="V11" s="29" t="e">
        <f t="shared" si="3"/>
        <v>#DIV/0!</v>
      </c>
      <c r="W11" s="24">
        <v>1</v>
      </c>
      <c r="X11" s="24"/>
      <c r="Y11" s="24"/>
      <c r="Z11" s="24"/>
      <c r="AA11" s="29">
        <f t="shared" si="4"/>
        <v>1</v>
      </c>
      <c r="AB11" s="24">
        <v>0</v>
      </c>
      <c r="AC11" s="24"/>
      <c r="AD11" s="24"/>
      <c r="AE11" s="24"/>
      <c r="AF11" s="29">
        <f t="shared" si="5"/>
        <v>0</v>
      </c>
      <c r="AG11" s="24">
        <v>3</v>
      </c>
      <c r="AH11" s="24"/>
      <c r="AI11" s="24"/>
      <c r="AJ11" s="27"/>
      <c r="AK11" s="29">
        <f t="shared" si="6"/>
        <v>3</v>
      </c>
    </row>
    <row r="12" spans="1:37" hidden="1" x14ac:dyDescent="0.25">
      <c r="A12" s="26">
        <v>1130</v>
      </c>
      <c r="B12" s="24" t="s">
        <v>9</v>
      </c>
      <c r="C12" s="24">
        <v>0</v>
      </c>
      <c r="D12" s="24"/>
      <c r="E12" s="24"/>
      <c r="F12" s="24"/>
      <c r="G12" s="29">
        <f t="shared" si="0"/>
        <v>0</v>
      </c>
      <c r="H12" s="24"/>
      <c r="I12" s="24"/>
      <c r="J12" s="24"/>
      <c r="K12" s="24"/>
      <c r="L12" s="29">
        <v>0</v>
      </c>
      <c r="M12" s="24">
        <v>2</v>
      </c>
      <c r="N12" s="24"/>
      <c r="O12" s="24"/>
      <c r="P12" s="24"/>
      <c r="Q12" s="29">
        <f t="shared" si="2"/>
        <v>2</v>
      </c>
      <c r="R12" s="24"/>
      <c r="S12" s="24"/>
      <c r="T12" s="24"/>
      <c r="U12" s="24"/>
      <c r="V12" s="29" t="e">
        <f t="shared" si="3"/>
        <v>#DIV/0!</v>
      </c>
      <c r="W12" s="24"/>
      <c r="X12" s="24"/>
      <c r="Y12" s="24"/>
      <c r="Z12" s="24"/>
      <c r="AA12" s="29" t="e">
        <f t="shared" si="4"/>
        <v>#DIV/0!</v>
      </c>
      <c r="AB12" s="24">
        <v>0</v>
      </c>
      <c r="AC12" s="24"/>
      <c r="AD12" s="24"/>
      <c r="AE12" s="24"/>
      <c r="AF12" s="29">
        <f t="shared" si="5"/>
        <v>0</v>
      </c>
      <c r="AG12" s="24">
        <v>2</v>
      </c>
      <c r="AH12" s="24"/>
      <c r="AI12" s="24"/>
      <c r="AJ12" s="27"/>
      <c r="AK12" s="29">
        <f t="shared" si="6"/>
        <v>2</v>
      </c>
    </row>
    <row r="13" spans="1:37" hidden="1" x14ac:dyDescent="0.25">
      <c r="A13" s="26">
        <v>1137</v>
      </c>
      <c r="B13" s="24" t="s">
        <v>10</v>
      </c>
      <c r="C13" s="24">
        <v>0</v>
      </c>
      <c r="D13" s="24"/>
      <c r="E13" s="24"/>
      <c r="F13" s="24"/>
      <c r="G13" s="29">
        <f t="shared" si="0"/>
        <v>0</v>
      </c>
      <c r="H13" s="24"/>
      <c r="I13" s="24"/>
      <c r="J13" s="24"/>
      <c r="K13" s="24"/>
      <c r="L13" s="29">
        <v>0</v>
      </c>
      <c r="M13" s="24">
        <v>10</v>
      </c>
      <c r="N13" s="24"/>
      <c r="O13" s="24"/>
      <c r="P13" s="24"/>
      <c r="Q13" s="29">
        <f t="shared" si="2"/>
        <v>10</v>
      </c>
      <c r="R13" s="24"/>
      <c r="S13" s="24"/>
      <c r="T13" s="24"/>
      <c r="U13" s="24"/>
      <c r="V13" s="29" t="e">
        <f t="shared" si="3"/>
        <v>#DIV/0!</v>
      </c>
      <c r="W13" s="24"/>
      <c r="X13" s="24"/>
      <c r="Y13" s="24"/>
      <c r="Z13" s="24"/>
      <c r="AA13" s="29" t="e">
        <f t="shared" si="4"/>
        <v>#DIV/0!</v>
      </c>
      <c r="AB13" s="24">
        <v>0</v>
      </c>
      <c r="AC13" s="24"/>
      <c r="AD13" s="24"/>
      <c r="AE13" s="24"/>
      <c r="AF13" s="29">
        <f t="shared" si="5"/>
        <v>0</v>
      </c>
      <c r="AG13" s="24">
        <v>10</v>
      </c>
      <c r="AH13" s="24"/>
      <c r="AI13" s="24"/>
      <c r="AJ13" s="27"/>
      <c r="AK13" s="29">
        <f t="shared" si="6"/>
        <v>10</v>
      </c>
    </row>
    <row r="14" spans="1:37" hidden="1" x14ac:dyDescent="0.25">
      <c r="A14" s="26">
        <v>1138</v>
      </c>
      <c r="B14" s="24" t="s">
        <v>11</v>
      </c>
      <c r="C14" s="24">
        <v>4</v>
      </c>
      <c r="D14" s="24"/>
      <c r="E14" s="24"/>
      <c r="F14" s="24"/>
      <c r="G14" s="29">
        <f t="shared" si="0"/>
        <v>4</v>
      </c>
      <c r="H14" s="24"/>
      <c r="I14" s="24"/>
      <c r="J14" s="24"/>
      <c r="K14" s="24"/>
      <c r="L14" s="29">
        <v>0</v>
      </c>
      <c r="M14" s="24">
        <v>0</v>
      </c>
      <c r="N14" s="24"/>
      <c r="O14" s="24"/>
      <c r="P14" s="24"/>
      <c r="Q14" s="29">
        <f t="shared" si="2"/>
        <v>0</v>
      </c>
      <c r="R14" s="24"/>
      <c r="S14" s="24"/>
      <c r="T14" s="24"/>
      <c r="U14" s="24"/>
      <c r="V14" s="29" t="e">
        <f t="shared" si="3"/>
        <v>#DIV/0!</v>
      </c>
      <c r="W14" s="24"/>
      <c r="X14" s="24"/>
      <c r="Y14" s="24"/>
      <c r="Z14" s="24"/>
      <c r="AA14" s="29" t="e">
        <f t="shared" si="4"/>
        <v>#DIV/0!</v>
      </c>
      <c r="AB14" s="24">
        <v>0</v>
      </c>
      <c r="AC14" s="24"/>
      <c r="AD14" s="24"/>
      <c r="AE14" s="24"/>
      <c r="AF14" s="29">
        <f t="shared" si="5"/>
        <v>0</v>
      </c>
      <c r="AG14" s="24">
        <v>4</v>
      </c>
      <c r="AH14" s="24"/>
      <c r="AI14" s="24"/>
      <c r="AJ14" s="27"/>
      <c r="AK14" s="29">
        <f t="shared" si="6"/>
        <v>4</v>
      </c>
    </row>
    <row r="15" spans="1:37" hidden="1" x14ac:dyDescent="0.25">
      <c r="A15" s="26">
        <v>1139</v>
      </c>
      <c r="B15" s="24" t="s">
        <v>12</v>
      </c>
      <c r="C15" s="24">
        <v>5</v>
      </c>
      <c r="D15" s="24"/>
      <c r="E15" s="24"/>
      <c r="F15" s="24"/>
      <c r="G15" s="29">
        <f t="shared" si="0"/>
        <v>5</v>
      </c>
      <c r="H15" s="24"/>
      <c r="I15" s="24"/>
      <c r="J15" s="24"/>
      <c r="K15" s="24"/>
      <c r="L15" s="29">
        <v>0</v>
      </c>
      <c r="M15" s="24">
        <v>0</v>
      </c>
      <c r="N15" s="24"/>
      <c r="O15" s="24"/>
      <c r="P15" s="24"/>
      <c r="Q15" s="29">
        <f t="shared" si="2"/>
        <v>0</v>
      </c>
      <c r="R15" s="24">
        <v>5</v>
      </c>
      <c r="S15" s="24"/>
      <c r="T15" s="24"/>
      <c r="U15" s="24"/>
      <c r="V15" s="29">
        <f t="shared" si="3"/>
        <v>5</v>
      </c>
      <c r="W15" s="24"/>
      <c r="X15" s="24"/>
      <c r="Y15" s="24"/>
      <c r="Z15" s="24"/>
      <c r="AA15" s="29" t="e">
        <f t="shared" si="4"/>
        <v>#DIV/0!</v>
      </c>
      <c r="AB15" s="24">
        <v>0</v>
      </c>
      <c r="AC15" s="24"/>
      <c r="AD15" s="24"/>
      <c r="AE15" s="24"/>
      <c r="AF15" s="29">
        <f t="shared" si="5"/>
        <v>0</v>
      </c>
      <c r="AG15" s="24">
        <v>10</v>
      </c>
      <c r="AH15" s="24"/>
      <c r="AI15" s="24"/>
      <c r="AJ15" s="27"/>
      <c r="AK15" s="29">
        <f t="shared" si="6"/>
        <v>10</v>
      </c>
    </row>
    <row r="16" spans="1:37" hidden="1" x14ac:dyDescent="0.25">
      <c r="A16" s="26">
        <v>1140</v>
      </c>
      <c r="B16" s="24" t="s">
        <v>13</v>
      </c>
      <c r="C16" s="24">
        <v>0</v>
      </c>
      <c r="D16" s="24"/>
      <c r="E16" s="24"/>
      <c r="F16" s="24"/>
      <c r="G16" s="29">
        <f t="shared" si="0"/>
        <v>0</v>
      </c>
      <c r="H16" s="24">
        <v>10</v>
      </c>
      <c r="I16" s="24"/>
      <c r="J16" s="24"/>
      <c r="K16" s="24"/>
      <c r="L16" s="29">
        <f t="shared" si="1"/>
        <v>10</v>
      </c>
      <c r="M16" s="24">
        <v>4</v>
      </c>
      <c r="N16" s="24"/>
      <c r="O16" s="24"/>
      <c r="P16" s="24"/>
      <c r="Q16" s="29">
        <f t="shared" si="2"/>
        <v>4</v>
      </c>
      <c r="R16" s="24"/>
      <c r="S16" s="24"/>
      <c r="T16" s="24"/>
      <c r="U16" s="24"/>
      <c r="V16" s="29" t="e">
        <f t="shared" si="3"/>
        <v>#DIV/0!</v>
      </c>
      <c r="W16" s="24"/>
      <c r="X16" s="24"/>
      <c r="Y16" s="24"/>
      <c r="Z16" s="24"/>
      <c r="AA16" s="29" t="e">
        <f t="shared" si="4"/>
        <v>#DIV/0!</v>
      </c>
      <c r="AB16" s="24">
        <v>12</v>
      </c>
      <c r="AC16" s="24"/>
      <c r="AD16" s="24"/>
      <c r="AE16" s="24"/>
      <c r="AF16" s="29">
        <f t="shared" si="5"/>
        <v>12</v>
      </c>
      <c r="AG16" s="24">
        <v>26</v>
      </c>
      <c r="AH16" s="24"/>
      <c r="AI16" s="24"/>
      <c r="AJ16" s="27"/>
      <c r="AK16" s="29">
        <f t="shared" si="6"/>
        <v>26</v>
      </c>
    </row>
    <row r="17" spans="1:37" hidden="1" x14ac:dyDescent="0.25">
      <c r="A17" s="26">
        <v>1141</v>
      </c>
      <c r="B17" s="24" t="s">
        <v>14</v>
      </c>
      <c r="C17" s="24">
        <v>8</v>
      </c>
      <c r="D17" s="24"/>
      <c r="E17" s="24"/>
      <c r="F17" s="24"/>
      <c r="G17" s="29">
        <f t="shared" si="0"/>
        <v>8</v>
      </c>
      <c r="H17" s="24"/>
      <c r="I17" s="24"/>
      <c r="J17" s="24"/>
      <c r="K17" s="24"/>
      <c r="L17" s="29">
        <v>0</v>
      </c>
      <c r="M17" s="24">
        <v>0</v>
      </c>
      <c r="N17" s="24"/>
      <c r="O17" s="24"/>
      <c r="P17" s="24"/>
      <c r="Q17" s="29">
        <f t="shared" si="2"/>
        <v>0</v>
      </c>
      <c r="R17" s="24"/>
      <c r="S17" s="24"/>
      <c r="T17" s="24"/>
      <c r="U17" s="24"/>
      <c r="V17" s="29" t="e">
        <f t="shared" si="3"/>
        <v>#DIV/0!</v>
      </c>
      <c r="W17" s="24"/>
      <c r="X17" s="24"/>
      <c r="Y17" s="24"/>
      <c r="Z17" s="24"/>
      <c r="AA17" s="29" t="e">
        <f t="shared" si="4"/>
        <v>#DIV/0!</v>
      </c>
      <c r="AB17" s="24">
        <v>0</v>
      </c>
      <c r="AC17" s="24"/>
      <c r="AD17" s="24"/>
      <c r="AE17" s="24"/>
      <c r="AF17" s="29">
        <f t="shared" si="5"/>
        <v>0</v>
      </c>
      <c r="AG17" s="24">
        <v>8</v>
      </c>
      <c r="AH17" s="24"/>
      <c r="AI17" s="24"/>
      <c r="AJ17" s="27"/>
      <c r="AK17" s="29">
        <f t="shared" si="6"/>
        <v>8</v>
      </c>
    </row>
    <row r="18" spans="1:37" hidden="1" x14ac:dyDescent="0.25">
      <c r="A18" s="26">
        <v>1142</v>
      </c>
      <c r="B18" s="24" t="s">
        <v>15</v>
      </c>
      <c r="C18" s="24">
        <v>8</v>
      </c>
      <c r="D18" s="24"/>
      <c r="E18" s="24"/>
      <c r="F18" s="24"/>
      <c r="G18" s="29">
        <f t="shared" si="0"/>
        <v>8</v>
      </c>
      <c r="H18" s="24"/>
      <c r="I18" s="24"/>
      <c r="J18" s="24"/>
      <c r="K18" s="24"/>
      <c r="L18" s="29">
        <v>0</v>
      </c>
      <c r="M18" s="24">
        <v>0</v>
      </c>
      <c r="N18" s="24"/>
      <c r="O18" s="24"/>
      <c r="P18" s="24"/>
      <c r="Q18" s="29">
        <f t="shared" si="2"/>
        <v>0</v>
      </c>
      <c r="R18" s="24">
        <v>5</v>
      </c>
      <c r="S18" s="24"/>
      <c r="T18" s="24"/>
      <c r="U18" s="24"/>
      <c r="V18" s="29">
        <f t="shared" si="3"/>
        <v>5</v>
      </c>
      <c r="W18" s="24"/>
      <c r="X18" s="24"/>
      <c r="Y18" s="24"/>
      <c r="Z18" s="24"/>
      <c r="AA18" s="29" t="e">
        <f t="shared" si="4"/>
        <v>#DIV/0!</v>
      </c>
      <c r="AB18" s="24">
        <v>0</v>
      </c>
      <c r="AC18" s="24"/>
      <c r="AD18" s="24"/>
      <c r="AE18" s="24"/>
      <c r="AF18" s="29">
        <f t="shared" si="5"/>
        <v>0</v>
      </c>
      <c r="AG18" s="24">
        <v>13</v>
      </c>
      <c r="AH18" s="24"/>
      <c r="AI18" s="24"/>
      <c r="AJ18" s="27"/>
      <c r="AK18" s="29">
        <f t="shared" si="6"/>
        <v>13</v>
      </c>
    </row>
    <row r="19" spans="1:37" hidden="1" x14ac:dyDescent="0.25">
      <c r="A19" s="26">
        <v>1143</v>
      </c>
      <c r="B19" s="24" t="s">
        <v>16</v>
      </c>
      <c r="C19" s="24">
        <v>0</v>
      </c>
      <c r="D19" s="24"/>
      <c r="E19" s="24"/>
      <c r="F19" s="24"/>
      <c r="G19" s="29">
        <f t="shared" si="0"/>
        <v>0</v>
      </c>
      <c r="H19" s="24">
        <v>5</v>
      </c>
      <c r="I19" s="24"/>
      <c r="J19" s="24"/>
      <c r="K19" s="24"/>
      <c r="L19" s="29">
        <f t="shared" si="1"/>
        <v>5</v>
      </c>
      <c r="M19" s="24">
        <v>0</v>
      </c>
      <c r="N19" s="24"/>
      <c r="O19" s="24"/>
      <c r="P19" s="24"/>
      <c r="Q19" s="29">
        <f t="shared" si="2"/>
        <v>0</v>
      </c>
      <c r="R19" s="24"/>
      <c r="S19" s="24"/>
      <c r="T19" s="24"/>
      <c r="U19" s="24"/>
      <c r="V19" s="29" t="e">
        <f t="shared" si="3"/>
        <v>#DIV/0!</v>
      </c>
      <c r="W19" s="24">
        <v>10</v>
      </c>
      <c r="X19" s="24"/>
      <c r="Y19" s="24"/>
      <c r="Z19" s="24"/>
      <c r="AA19" s="29">
        <f t="shared" si="4"/>
        <v>10</v>
      </c>
      <c r="AB19" s="24">
        <v>7</v>
      </c>
      <c r="AC19" s="24"/>
      <c r="AD19" s="24"/>
      <c r="AE19" s="24"/>
      <c r="AF19" s="29">
        <f t="shared" si="5"/>
        <v>7</v>
      </c>
      <c r="AG19" s="24">
        <v>22</v>
      </c>
      <c r="AH19" s="24"/>
      <c r="AI19" s="24"/>
      <c r="AJ19" s="27"/>
      <c r="AK19" s="29">
        <f t="shared" si="6"/>
        <v>22</v>
      </c>
    </row>
    <row r="20" spans="1:37" hidden="1" x14ac:dyDescent="0.25">
      <c r="A20" s="26">
        <v>1144</v>
      </c>
      <c r="B20" s="24" t="s">
        <v>17</v>
      </c>
      <c r="C20" s="24">
        <v>0</v>
      </c>
      <c r="D20" s="24"/>
      <c r="E20" s="24"/>
      <c r="F20" s="24"/>
      <c r="G20" s="29">
        <f t="shared" si="0"/>
        <v>0</v>
      </c>
      <c r="H20" s="24">
        <v>10</v>
      </c>
      <c r="I20" s="24"/>
      <c r="J20" s="24"/>
      <c r="K20" s="24"/>
      <c r="L20" s="29">
        <f t="shared" si="1"/>
        <v>10</v>
      </c>
      <c r="M20" s="24">
        <v>0</v>
      </c>
      <c r="N20" s="24"/>
      <c r="O20" s="24"/>
      <c r="P20" s="24"/>
      <c r="Q20" s="29">
        <f t="shared" si="2"/>
        <v>0</v>
      </c>
      <c r="R20" s="24"/>
      <c r="S20" s="24"/>
      <c r="T20" s="24"/>
      <c r="U20" s="24"/>
      <c r="V20" s="29" t="e">
        <f t="shared" si="3"/>
        <v>#DIV/0!</v>
      </c>
      <c r="W20" s="24"/>
      <c r="X20" s="24"/>
      <c r="Y20" s="24"/>
      <c r="Z20" s="24"/>
      <c r="AA20" s="29" t="e">
        <f t="shared" si="4"/>
        <v>#DIV/0!</v>
      </c>
      <c r="AB20" s="24">
        <v>0</v>
      </c>
      <c r="AC20" s="24"/>
      <c r="AD20" s="24"/>
      <c r="AE20" s="24"/>
      <c r="AF20" s="29">
        <f t="shared" si="5"/>
        <v>0</v>
      </c>
      <c r="AG20" s="24">
        <v>10</v>
      </c>
      <c r="AH20" s="24"/>
      <c r="AI20" s="24"/>
      <c r="AJ20" s="27"/>
      <c r="AK20" s="29">
        <f t="shared" si="6"/>
        <v>10</v>
      </c>
    </row>
    <row r="21" spans="1:37" hidden="1" x14ac:dyDescent="0.25">
      <c r="A21" s="26">
        <v>1145</v>
      </c>
      <c r="B21" s="24" t="s">
        <v>18</v>
      </c>
      <c r="C21" s="24">
        <v>24</v>
      </c>
      <c r="D21" s="24"/>
      <c r="E21" s="24"/>
      <c r="F21" s="24"/>
      <c r="G21" s="29">
        <f t="shared" si="0"/>
        <v>24</v>
      </c>
      <c r="H21" s="24">
        <v>50</v>
      </c>
      <c r="I21" s="24"/>
      <c r="J21" s="24"/>
      <c r="K21" s="24"/>
      <c r="L21" s="29">
        <f t="shared" si="1"/>
        <v>50</v>
      </c>
      <c r="M21" s="24">
        <v>0</v>
      </c>
      <c r="N21" s="24"/>
      <c r="O21" s="24"/>
      <c r="P21" s="24"/>
      <c r="Q21" s="29">
        <f t="shared" si="2"/>
        <v>0</v>
      </c>
      <c r="R21" s="24"/>
      <c r="S21" s="24"/>
      <c r="T21" s="24"/>
      <c r="U21" s="24"/>
      <c r="V21" s="29" t="e">
        <f t="shared" si="3"/>
        <v>#DIV/0!</v>
      </c>
      <c r="W21" s="24"/>
      <c r="X21" s="24"/>
      <c r="Y21" s="24"/>
      <c r="Z21" s="24"/>
      <c r="AA21" s="29" t="e">
        <f t="shared" si="4"/>
        <v>#DIV/0!</v>
      </c>
      <c r="AB21" s="24">
        <v>0</v>
      </c>
      <c r="AC21" s="24"/>
      <c r="AD21" s="24"/>
      <c r="AE21" s="24"/>
      <c r="AF21" s="29">
        <f t="shared" si="5"/>
        <v>0</v>
      </c>
      <c r="AG21" s="24">
        <v>74</v>
      </c>
      <c r="AH21" s="24"/>
      <c r="AI21" s="24"/>
      <c r="AJ21" s="27"/>
      <c r="AK21" s="29">
        <f t="shared" si="6"/>
        <v>74</v>
      </c>
    </row>
    <row r="22" spans="1:37" hidden="1" x14ac:dyDescent="0.25">
      <c r="A22" s="26">
        <v>1146</v>
      </c>
      <c r="B22" s="24" t="s">
        <v>19</v>
      </c>
      <c r="C22" s="24">
        <v>24</v>
      </c>
      <c r="D22" s="24"/>
      <c r="E22" s="24"/>
      <c r="F22" s="24"/>
      <c r="G22" s="29">
        <f t="shared" si="0"/>
        <v>24</v>
      </c>
      <c r="H22" s="24">
        <v>10</v>
      </c>
      <c r="I22" s="24"/>
      <c r="J22" s="24"/>
      <c r="K22" s="24"/>
      <c r="L22" s="29">
        <f t="shared" si="1"/>
        <v>10</v>
      </c>
      <c r="M22" s="24">
        <v>0</v>
      </c>
      <c r="N22" s="24"/>
      <c r="O22" s="24"/>
      <c r="P22" s="24"/>
      <c r="Q22" s="29">
        <f t="shared" si="2"/>
        <v>0</v>
      </c>
      <c r="R22" s="24"/>
      <c r="S22" s="24"/>
      <c r="T22" s="24"/>
      <c r="U22" s="24"/>
      <c r="V22" s="29" t="e">
        <f t="shared" si="3"/>
        <v>#DIV/0!</v>
      </c>
      <c r="W22" s="24"/>
      <c r="X22" s="24"/>
      <c r="Y22" s="24"/>
      <c r="Z22" s="24"/>
      <c r="AA22" s="29" t="e">
        <f t="shared" si="4"/>
        <v>#DIV/0!</v>
      </c>
      <c r="AB22" s="24">
        <v>0</v>
      </c>
      <c r="AC22" s="24"/>
      <c r="AD22" s="24"/>
      <c r="AE22" s="24"/>
      <c r="AF22" s="29">
        <f t="shared" si="5"/>
        <v>0</v>
      </c>
      <c r="AG22" s="24">
        <v>34</v>
      </c>
      <c r="AH22" s="24"/>
      <c r="AI22" s="24"/>
      <c r="AJ22" s="27"/>
      <c r="AK22" s="29">
        <f t="shared" si="6"/>
        <v>34</v>
      </c>
    </row>
    <row r="23" spans="1:37" hidden="1" x14ac:dyDescent="0.25">
      <c r="A23" s="26">
        <v>1147</v>
      </c>
      <c r="B23" s="24" t="s">
        <v>20</v>
      </c>
      <c r="C23" s="24">
        <v>0</v>
      </c>
      <c r="D23" s="24"/>
      <c r="E23" s="24"/>
      <c r="F23" s="24"/>
      <c r="G23" s="29">
        <f t="shared" si="0"/>
        <v>0</v>
      </c>
      <c r="H23" s="24"/>
      <c r="I23" s="24"/>
      <c r="J23" s="24"/>
      <c r="K23" s="24"/>
      <c r="L23" s="29">
        <v>0</v>
      </c>
      <c r="M23" s="24">
        <v>50</v>
      </c>
      <c r="N23" s="24"/>
      <c r="O23" s="24"/>
      <c r="P23" s="24"/>
      <c r="Q23" s="29">
        <f t="shared" si="2"/>
        <v>50</v>
      </c>
      <c r="R23" s="24"/>
      <c r="S23" s="24"/>
      <c r="T23" s="24"/>
      <c r="U23" s="24"/>
      <c r="V23" s="29" t="e">
        <f t="shared" si="3"/>
        <v>#DIV/0!</v>
      </c>
      <c r="W23" s="24"/>
      <c r="X23" s="24"/>
      <c r="Y23" s="24"/>
      <c r="Z23" s="24"/>
      <c r="AA23" s="29" t="e">
        <f t="shared" si="4"/>
        <v>#DIV/0!</v>
      </c>
      <c r="AB23" s="24">
        <v>15</v>
      </c>
      <c r="AC23" s="24"/>
      <c r="AD23" s="24"/>
      <c r="AE23" s="24"/>
      <c r="AF23" s="29">
        <f t="shared" si="5"/>
        <v>15</v>
      </c>
      <c r="AG23" s="24">
        <v>65</v>
      </c>
      <c r="AH23" s="24"/>
      <c r="AI23" s="24"/>
      <c r="AJ23" s="27"/>
      <c r="AK23" s="29">
        <f t="shared" si="6"/>
        <v>65</v>
      </c>
    </row>
    <row r="24" spans="1:37" hidden="1" x14ac:dyDescent="0.25">
      <c r="A24" s="26">
        <v>1149</v>
      </c>
      <c r="B24" s="24" t="s">
        <v>21</v>
      </c>
      <c r="C24" s="24">
        <v>3</v>
      </c>
      <c r="D24" s="24"/>
      <c r="E24" s="24"/>
      <c r="F24" s="24"/>
      <c r="G24" s="29">
        <f t="shared" si="0"/>
        <v>3</v>
      </c>
      <c r="H24" s="24">
        <v>3</v>
      </c>
      <c r="I24" s="24"/>
      <c r="J24" s="24"/>
      <c r="K24" s="24"/>
      <c r="L24" s="29">
        <f t="shared" si="1"/>
        <v>3</v>
      </c>
      <c r="M24" s="24">
        <v>4</v>
      </c>
      <c r="N24" s="24"/>
      <c r="O24" s="24"/>
      <c r="P24" s="24"/>
      <c r="Q24" s="29">
        <f t="shared" si="2"/>
        <v>4</v>
      </c>
      <c r="R24" s="24">
        <v>5</v>
      </c>
      <c r="S24" s="24"/>
      <c r="T24" s="24"/>
      <c r="U24" s="24"/>
      <c r="V24" s="29">
        <f t="shared" si="3"/>
        <v>5</v>
      </c>
      <c r="W24" s="24">
        <v>2</v>
      </c>
      <c r="X24" s="24"/>
      <c r="Y24" s="24"/>
      <c r="Z24" s="24"/>
      <c r="AA24" s="29">
        <f t="shared" si="4"/>
        <v>2</v>
      </c>
      <c r="AB24" s="24">
        <v>5</v>
      </c>
      <c r="AC24" s="24"/>
      <c r="AD24" s="24"/>
      <c r="AE24" s="24"/>
      <c r="AF24" s="29">
        <f t="shared" si="5"/>
        <v>5</v>
      </c>
      <c r="AG24" s="24">
        <v>22</v>
      </c>
      <c r="AH24" s="24"/>
      <c r="AI24" s="24"/>
      <c r="AJ24" s="27"/>
      <c r="AK24" s="29">
        <f t="shared" si="6"/>
        <v>22</v>
      </c>
    </row>
    <row r="25" spans="1:37" hidden="1" x14ac:dyDescent="0.25">
      <c r="A25" s="26">
        <v>1150</v>
      </c>
      <c r="B25" s="24" t="s">
        <v>22</v>
      </c>
      <c r="C25" s="24">
        <v>0</v>
      </c>
      <c r="D25" s="24"/>
      <c r="E25" s="24"/>
      <c r="F25" s="24"/>
      <c r="G25" s="29">
        <f t="shared" si="0"/>
        <v>0</v>
      </c>
      <c r="H25" s="24"/>
      <c r="I25" s="24"/>
      <c r="J25" s="24"/>
      <c r="K25" s="24"/>
      <c r="L25" s="29">
        <v>0</v>
      </c>
      <c r="M25" s="24">
        <v>1</v>
      </c>
      <c r="N25" s="24"/>
      <c r="O25" s="24"/>
      <c r="P25" s="24"/>
      <c r="Q25" s="29">
        <f t="shared" si="2"/>
        <v>1</v>
      </c>
      <c r="R25" s="24"/>
      <c r="S25" s="24"/>
      <c r="T25" s="24"/>
      <c r="U25" s="24"/>
      <c r="V25" s="29" t="e">
        <f t="shared" si="3"/>
        <v>#DIV/0!</v>
      </c>
      <c r="W25" s="24"/>
      <c r="X25" s="24"/>
      <c r="Y25" s="24"/>
      <c r="Z25" s="24"/>
      <c r="AA25" s="29" t="e">
        <f t="shared" si="4"/>
        <v>#DIV/0!</v>
      </c>
      <c r="AB25" s="24">
        <v>0</v>
      </c>
      <c r="AC25" s="24"/>
      <c r="AD25" s="24"/>
      <c r="AE25" s="24"/>
      <c r="AF25" s="29">
        <f t="shared" si="5"/>
        <v>0</v>
      </c>
      <c r="AG25" s="24">
        <v>1</v>
      </c>
      <c r="AH25" s="24"/>
      <c r="AI25" s="24"/>
      <c r="AJ25" s="27"/>
      <c r="AK25" s="29">
        <f t="shared" si="6"/>
        <v>1</v>
      </c>
    </row>
    <row r="26" spans="1:37" hidden="1" x14ac:dyDescent="0.25">
      <c r="A26" s="26">
        <v>1151</v>
      </c>
      <c r="B26" s="24" t="s">
        <v>23</v>
      </c>
      <c r="C26" s="24">
        <v>0</v>
      </c>
      <c r="D26" s="24"/>
      <c r="E26" s="24"/>
      <c r="F26" s="24"/>
      <c r="G26" s="29">
        <f t="shared" si="0"/>
        <v>0</v>
      </c>
      <c r="H26" s="24"/>
      <c r="I26" s="24"/>
      <c r="J26" s="24"/>
      <c r="K26" s="24"/>
      <c r="L26" s="29">
        <v>0</v>
      </c>
      <c r="M26" s="24">
        <v>1</v>
      </c>
      <c r="N26" s="24"/>
      <c r="O26" s="24"/>
      <c r="P26" s="24"/>
      <c r="Q26" s="29">
        <f t="shared" si="2"/>
        <v>1</v>
      </c>
      <c r="R26" s="24"/>
      <c r="S26" s="24"/>
      <c r="T26" s="24"/>
      <c r="U26" s="24"/>
      <c r="V26" s="29" t="e">
        <f t="shared" si="3"/>
        <v>#DIV/0!</v>
      </c>
      <c r="W26" s="24"/>
      <c r="X26" s="24"/>
      <c r="Y26" s="24"/>
      <c r="Z26" s="24"/>
      <c r="AA26" s="29" t="e">
        <f t="shared" si="4"/>
        <v>#DIV/0!</v>
      </c>
      <c r="AB26" s="24">
        <v>0</v>
      </c>
      <c r="AC26" s="24"/>
      <c r="AD26" s="24"/>
      <c r="AE26" s="24"/>
      <c r="AF26" s="29">
        <f t="shared" si="5"/>
        <v>0</v>
      </c>
      <c r="AG26" s="24">
        <v>1</v>
      </c>
      <c r="AH26" s="24"/>
      <c r="AI26" s="24"/>
      <c r="AJ26" s="27"/>
      <c r="AK26" s="29">
        <f t="shared" si="6"/>
        <v>1</v>
      </c>
    </row>
    <row r="27" spans="1:37" hidden="1" x14ac:dyDescent="0.25">
      <c r="A27" s="26">
        <v>1152</v>
      </c>
      <c r="B27" s="24" t="s">
        <v>24</v>
      </c>
      <c r="C27" s="24">
        <v>0</v>
      </c>
      <c r="D27" s="24"/>
      <c r="E27" s="24"/>
      <c r="F27" s="24"/>
      <c r="G27" s="29">
        <f t="shared" si="0"/>
        <v>0</v>
      </c>
      <c r="H27" s="24">
        <v>2</v>
      </c>
      <c r="I27" s="24"/>
      <c r="J27" s="24"/>
      <c r="K27" s="24"/>
      <c r="L27" s="29">
        <f t="shared" si="1"/>
        <v>2</v>
      </c>
      <c r="M27" s="24">
        <v>0</v>
      </c>
      <c r="N27" s="24"/>
      <c r="O27" s="24"/>
      <c r="P27" s="24"/>
      <c r="Q27" s="29">
        <f t="shared" si="2"/>
        <v>0</v>
      </c>
      <c r="R27" s="24"/>
      <c r="S27" s="24"/>
      <c r="T27" s="24"/>
      <c r="U27" s="24"/>
      <c r="V27" s="29" t="e">
        <f t="shared" si="3"/>
        <v>#DIV/0!</v>
      </c>
      <c r="W27" s="24"/>
      <c r="X27" s="24"/>
      <c r="Y27" s="24"/>
      <c r="Z27" s="24"/>
      <c r="AA27" s="29" t="e">
        <f t="shared" si="4"/>
        <v>#DIV/0!</v>
      </c>
      <c r="AB27" s="24">
        <v>2</v>
      </c>
      <c r="AC27" s="24"/>
      <c r="AD27" s="24"/>
      <c r="AE27" s="24"/>
      <c r="AF27" s="29">
        <f t="shared" si="5"/>
        <v>2</v>
      </c>
      <c r="AG27" s="24">
        <v>4</v>
      </c>
      <c r="AH27" s="24"/>
      <c r="AI27" s="24"/>
      <c r="AJ27" s="27"/>
      <c r="AK27" s="29">
        <f t="shared" si="6"/>
        <v>4</v>
      </c>
    </row>
    <row r="28" spans="1:37" hidden="1" x14ac:dyDescent="0.25">
      <c r="A28" s="26">
        <v>1153</v>
      </c>
      <c r="B28" s="24" t="s">
        <v>25</v>
      </c>
      <c r="C28" s="24">
        <v>0</v>
      </c>
      <c r="D28" s="24"/>
      <c r="E28" s="24"/>
      <c r="F28" s="24"/>
      <c r="G28" s="29">
        <f t="shared" si="0"/>
        <v>0</v>
      </c>
      <c r="H28" s="24"/>
      <c r="I28" s="24"/>
      <c r="J28" s="24"/>
      <c r="K28" s="24"/>
      <c r="L28" s="29">
        <v>0</v>
      </c>
      <c r="M28" s="24">
        <v>0</v>
      </c>
      <c r="N28" s="24"/>
      <c r="O28" s="24"/>
      <c r="P28" s="24"/>
      <c r="Q28" s="29">
        <f t="shared" si="2"/>
        <v>0</v>
      </c>
      <c r="R28" s="24">
        <v>1</v>
      </c>
      <c r="S28" s="24"/>
      <c r="T28" s="24"/>
      <c r="U28" s="24"/>
      <c r="V28" s="29">
        <f t="shared" si="3"/>
        <v>1</v>
      </c>
      <c r="W28" s="24"/>
      <c r="X28" s="24"/>
      <c r="Y28" s="24"/>
      <c r="Z28" s="24"/>
      <c r="AA28" s="29" t="e">
        <f t="shared" si="4"/>
        <v>#DIV/0!</v>
      </c>
      <c r="AB28" s="24">
        <v>0</v>
      </c>
      <c r="AC28" s="24"/>
      <c r="AD28" s="24"/>
      <c r="AE28" s="24"/>
      <c r="AF28" s="29">
        <f t="shared" si="5"/>
        <v>0</v>
      </c>
      <c r="AG28" s="24">
        <v>1</v>
      </c>
      <c r="AH28" s="24"/>
      <c r="AI28" s="24"/>
      <c r="AJ28" s="27"/>
      <c r="AK28" s="29">
        <f t="shared" si="6"/>
        <v>1</v>
      </c>
    </row>
    <row r="29" spans="1:37" hidden="1" x14ac:dyDescent="0.25">
      <c r="A29" s="26">
        <v>1162</v>
      </c>
      <c r="B29" s="24" t="s">
        <v>26</v>
      </c>
      <c r="C29" s="24">
        <v>60</v>
      </c>
      <c r="D29" s="24"/>
      <c r="E29" s="24"/>
      <c r="F29" s="24"/>
      <c r="G29" s="29">
        <f t="shared" si="0"/>
        <v>60</v>
      </c>
      <c r="H29" s="24"/>
      <c r="I29" s="24"/>
      <c r="J29" s="24"/>
      <c r="K29" s="24"/>
      <c r="L29" s="29">
        <v>0</v>
      </c>
      <c r="M29" s="24">
        <v>0</v>
      </c>
      <c r="N29" s="24"/>
      <c r="O29" s="24"/>
      <c r="P29" s="24"/>
      <c r="Q29" s="29">
        <f t="shared" si="2"/>
        <v>0</v>
      </c>
      <c r="R29" s="24">
        <v>25</v>
      </c>
      <c r="S29" s="24"/>
      <c r="T29" s="24"/>
      <c r="U29" s="24"/>
      <c r="V29" s="29">
        <f t="shared" si="3"/>
        <v>25</v>
      </c>
      <c r="W29" s="24">
        <v>50</v>
      </c>
      <c r="X29" s="24"/>
      <c r="Y29" s="24"/>
      <c r="Z29" s="24"/>
      <c r="AA29" s="29">
        <f t="shared" si="4"/>
        <v>50</v>
      </c>
      <c r="AB29" s="24">
        <v>0</v>
      </c>
      <c r="AC29" s="24"/>
      <c r="AD29" s="24"/>
      <c r="AE29" s="24"/>
      <c r="AF29" s="29">
        <f t="shared" si="5"/>
        <v>0</v>
      </c>
      <c r="AG29" s="24">
        <v>135</v>
      </c>
      <c r="AH29" s="24"/>
      <c r="AI29" s="24"/>
      <c r="AJ29" s="27"/>
      <c r="AK29" s="29">
        <f t="shared" si="6"/>
        <v>135</v>
      </c>
    </row>
    <row r="30" spans="1:37" hidden="1" x14ac:dyDescent="0.25">
      <c r="A30" s="26">
        <v>1164</v>
      </c>
      <c r="B30" s="24" t="s">
        <v>27</v>
      </c>
      <c r="C30" s="24">
        <v>0</v>
      </c>
      <c r="D30" s="24"/>
      <c r="E30" s="24"/>
      <c r="F30" s="24"/>
      <c r="G30" s="29">
        <f t="shared" si="0"/>
        <v>0</v>
      </c>
      <c r="H30" s="24"/>
      <c r="I30" s="24"/>
      <c r="J30" s="24"/>
      <c r="K30" s="24"/>
      <c r="L30" s="29">
        <v>0</v>
      </c>
      <c r="M30" s="24">
        <v>0</v>
      </c>
      <c r="N30" s="24"/>
      <c r="O30" s="24"/>
      <c r="P30" s="24"/>
      <c r="Q30" s="29">
        <f t="shared" si="2"/>
        <v>0</v>
      </c>
      <c r="R30" s="24"/>
      <c r="S30" s="24"/>
      <c r="T30" s="24"/>
      <c r="U30" s="24"/>
      <c r="V30" s="29" t="e">
        <f t="shared" si="3"/>
        <v>#DIV/0!</v>
      </c>
      <c r="W30" s="24"/>
      <c r="X30" s="24"/>
      <c r="Y30" s="24"/>
      <c r="Z30" s="24"/>
      <c r="AA30" s="29" t="e">
        <f t="shared" si="4"/>
        <v>#DIV/0!</v>
      </c>
      <c r="AB30" s="24">
        <v>0</v>
      </c>
      <c r="AC30" s="24"/>
      <c r="AD30" s="24"/>
      <c r="AE30" s="24"/>
      <c r="AF30" s="29">
        <f t="shared" si="5"/>
        <v>0</v>
      </c>
      <c r="AG30" s="24">
        <v>0</v>
      </c>
      <c r="AH30" s="24"/>
      <c r="AI30" s="24"/>
      <c r="AJ30" s="27"/>
      <c r="AK30" s="29">
        <f t="shared" si="6"/>
        <v>0</v>
      </c>
    </row>
    <row r="31" spans="1:37" hidden="1" x14ac:dyDescent="0.25">
      <c r="A31" s="26">
        <v>1165</v>
      </c>
      <c r="B31" s="24" t="s">
        <v>28</v>
      </c>
      <c r="C31" s="24">
        <v>1</v>
      </c>
      <c r="D31" s="24"/>
      <c r="E31" s="24"/>
      <c r="F31" s="24"/>
      <c r="G31" s="29">
        <f t="shared" si="0"/>
        <v>1</v>
      </c>
      <c r="H31" s="24"/>
      <c r="I31" s="24"/>
      <c r="J31" s="24"/>
      <c r="K31" s="24"/>
      <c r="L31" s="29">
        <v>0</v>
      </c>
      <c r="M31" s="24">
        <v>0</v>
      </c>
      <c r="N31" s="24"/>
      <c r="O31" s="24"/>
      <c r="P31" s="24"/>
      <c r="Q31" s="29">
        <f t="shared" si="2"/>
        <v>0</v>
      </c>
      <c r="R31" s="24"/>
      <c r="S31" s="24"/>
      <c r="T31" s="24"/>
      <c r="U31" s="24"/>
      <c r="V31" s="29" t="e">
        <f t="shared" si="3"/>
        <v>#DIV/0!</v>
      </c>
      <c r="W31" s="24"/>
      <c r="X31" s="24"/>
      <c r="Y31" s="24"/>
      <c r="Z31" s="24"/>
      <c r="AA31" s="29" t="e">
        <f t="shared" si="4"/>
        <v>#DIV/0!</v>
      </c>
      <c r="AB31" s="24">
        <v>0</v>
      </c>
      <c r="AC31" s="24"/>
      <c r="AD31" s="24"/>
      <c r="AE31" s="24"/>
      <c r="AF31" s="29">
        <f t="shared" si="5"/>
        <v>0</v>
      </c>
      <c r="AG31" s="24">
        <v>1</v>
      </c>
      <c r="AH31" s="24"/>
      <c r="AI31" s="24"/>
      <c r="AJ31" s="27"/>
      <c r="AK31" s="29">
        <f t="shared" si="6"/>
        <v>1</v>
      </c>
    </row>
    <row r="32" spans="1:37" hidden="1" x14ac:dyDescent="0.25">
      <c r="A32" s="26">
        <v>1166</v>
      </c>
      <c r="B32" s="24" t="s">
        <v>29</v>
      </c>
      <c r="C32" s="24">
        <v>1</v>
      </c>
      <c r="D32" s="24"/>
      <c r="E32" s="24"/>
      <c r="F32" s="24"/>
      <c r="G32" s="29">
        <f t="shared" si="0"/>
        <v>1</v>
      </c>
      <c r="H32" s="24"/>
      <c r="I32" s="24"/>
      <c r="J32" s="24"/>
      <c r="K32" s="24"/>
      <c r="L32" s="29">
        <v>0</v>
      </c>
      <c r="M32" s="24">
        <v>0</v>
      </c>
      <c r="N32" s="24"/>
      <c r="O32" s="24"/>
      <c r="P32" s="24"/>
      <c r="Q32" s="29">
        <f t="shared" si="2"/>
        <v>0</v>
      </c>
      <c r="R32" s="24"/>
      <c r="S32" s="24"/>
      <c r="T32" s="24"/>
      <c r="U32" s="24"/>
      <c r="V32" s="29" t="e">
        <f t="shared" si="3"/>
        <v>#DIV/0!</v>
      </c>
      <c r="W32" s="24"/>
      <c r="X32" s="24"/>
      <c r="Y32" s="24"/>
      <c r="Z32" s="24"/>
      <c r="AA32" s="29" t="e">
        <f t="shared" si="4"/>
        <v>#DIV/0!</v>
      </c>
      <c r="AB32" s="24">
        <v>0</v>
      </c>
      <c r="AC32" s="24"/>
      <c r="AD32" s="24"/>
      <c r="AE32" s="24"/>
      <c r="AF32" s="29">
        <f t="shared" si="5"/>
        <v>0</v>
      </c>
      <c r="AG32" s="24">
        <v>1</v>
      </c>
      <c r="AH32" s="24"/>
      <c r="AI32" s="24"/>
      <c r="AJ32" s="27"/>
      <c r="AK32" s="29">
        <f t="shared" si="6"/>
        <v>1</v>
      </c>
    </row>
    <row r="33" spans="1:37" hidden="1" x14ac:dyDescent="0.25">
      <c r="A33" s="26">
        <v>1167</v>
      </c>
      <c r="B33" s="24" t="s">
        <v>30</v>
      </c>
      <c r="C33" s="24">
        <v>0</v>
      </c>
      <c r="D33" s="24"/>
      <c r="E33" s="24"/>
      <c r="F33" s="24"/>
      <c r="G33" s="29">
        <f t="shared" si="0"/>
        <v>0</v>
      </c>
      <c r="H33" s="24"/>
      <c r="I33" s="24"/>
      <c r="J33" s="24"/>
      <c r="K33" s="24"/>
      <c r="L33" s="29">
        <v>0</v>
      </c>
      <c r="M33" s="24">
        <v>0</v>
      </c>
      <c r="N33" s="24"/>
      <c r="O33" s="24"/>
      <c r="P33" s="24"/>
      <c r="Q33" s="29">
        <f t="shared" si="2"/>
        <v>0</v>
      </c>
      <c r="R33" s="24"/>
      <c r="S33" s="24"/>
      <c r="T33" s="24"/>
      <c r="U33" s="24"/>
      <c r="V33" s="29" t="e">
        <f t="shared" si="3"/>
        <v>#DIV/0!</v>
      </c>
      <c r="W33" s="24"/>
      <c r="X33" s="24"/>
      <c r="Y33" s="24"/>
      <c r="Z33" s="24"/>
      <c r="AA33" s="29" t="e">
        <f t="shared" si="4"/>
        <v>#DIV/0!</v>
      </c>
      <c r="AB33" s="24">
        <v>14</v>
      </c>
      <c r="AC33" s="24"/>
      <c r="AD33" s="24"/>
      <c r="AE33" s="24"/>
      <c r="AF33" s="29">
        <f t="shared" si="5"/>
        <v>14</v>
      </c>
      <c r="AG33" s="24">
        <v>14</v>
      </c>
      <c r="AH33" s="24"/>
      <c r="AI33" s="24"/>
      <c r="AJ33" s="27"/>
      <c r="AK33" s="29">
        <f t="shared" si="6"/>
        <v>14</v>
      </c>
    </row>
    <row r="34" spans="1:37" hidden="1" x14ac:dyDescent="0.25">
      <c r="A34" s="26">
        <v>1168</v>
      </c>
      <c r="B34" s="24" t="s">
        <v>31</v>
      </c>
      <c r="C34" s="24">
        <v>300</v>
      </c>
      <c r="D34" s="24"/>
      <c r="E34" s="24"/>
      <c r="F34" s="24"/>
      <c r="G34" s="29">
        <f t="shared" si="0"/>
        <v>300</v>
      </c>
      <c r="H34" s="24">
        <v>100</v>
      </c>
      <c r="I34" s="24"/>
      <c r="J34" s="24"/>
      <c r="K34" s="24"/>
      <c r="L34" s="29">
        <f t="shared" si="1"/>
        <v>100</v>
      </c>
      <c r="M34" s="24">
        <v>100</v>
      </c>
      <c r="N34" s="24"/>
      <c r="O34" s="24"/>
      <c r="P34" s="24"/>
      <c r="Q34" s="29">
        <f t="shared" si="2"/>
        <v>100</v>
      </c>
      <c r="R34" s="24"/>
      <c r="S34" s="24"/>
      <c r="T34" s="24"/>
      <c r="U34" s="24"/>
      <c r="V34" s="29" t="e">
        <f t="shared" si="3"/>
        <v>#DIV/0!</v>
      </c>
      <c r="W34" s="24">
        <v>200</v>
      </c>
      <c r="X34" s="24"/>
      <c r="Y34" s="24"/>
      <c r="Z34" s="24"/>
      <c r="AA34" s="29">
        <f t="shared" si="4"/>
        <v>200</v>
      </c>
      <c r="AB34" s="24">
        <v>200</v>
      </c>
      <c r="AC34" s="24"/>
      <c r="AD34" s="24"/>
      <c r="AE34" s="24"/>
      <c r="AF34" s="29">
        <f t="shared" si="5"/>
        <v>200</v>
      </c>
      <c r="AG34" s="24">
        <v>900</v>
      </c>
      <c r="AH34" s="24"/>
      <c r="AI34" s="24"/>
      <c r="AJ34" s="27"/>
      <c r="AK34" s="29">
        <f t="shared" si="6"/>
        <v>900</v>
      </c>
    </row>
    <row r="35" spans="1:37" hidden="1" x14ac:dyDescent="0.25">
      <c r="A35" s="26">
        <v>1169</v>
      </c>
      <c r="B35" s="24" t="s">
        <v>32</v>
      </c>
      <c r="C35" s="24">
        <v>0</v>
      </c>
      <c r="D35" s="24"/>
      <c r="E35" s="24"/>
      <c r="F35" s="24"/>
      <c r="G35" s="29">
        <f t="shared" si="0"/>
        <v>0</v>
      </c>
      <c r="H35" s="24">
        <v>4</v>
      </c>
      <c r="I35" s="24"/>
      <c r="J35" s="24"/>
      <c r="K35" s="24"/>
      <c r="L35" s="29">
        <f t="shared" si="1"/>
        <v>4</v>
      </c>
      <c r="M35" s="24">
        <v>22</v>
      </c>
      <c r="N35" s="24"/>
      <c r="O35" s="24"/>
      <c r="P35" s="24"/>
      <c r="Q35" s="29">
        <f t="shared" si="2"/>
        <v>22</v>
      </c>
      <c r="R35" s="24"/>
      <c r="S35" s="24"/>
      <c r="T35" s="24"/>
      <c r="U35" s="24"/>
      <c r="V35" s="29" t="e">
        <f t="shared" si="3"/>
        <v>#DIV/0!</v>
      </c>
      <c r="W35" s="24"/>
      <c r="X35" s="24"/>
      <c r="Y35" s="24"/>
      <c r="Z35" s="24"/>
      <c r="AA35" s="29" t="e">
        <f t="shared" si="4"/>
        <v>#DIV/0!</v>
      </c>
      <c r="AB35" s="24">
        <v>10</v>
      </c>
      <c r="AC35" s="24"/>
      <c r="AD35" s="24"/>
      <c r="AE35" s="24"/>
      <c r="AF35" s="29">
        <f t="shared" si="5"/>
        <v>10</v>
      </c>
      <c r="AG35" s="24">
        <v>36</v>
      </c>
      <c r="AH35" s="24"/>
      <c r="AI35" s="24"/>
      <c r="AJ35" s="27"/>
      <c r="AK35" s="29">
        <f t="shared" si="6"/>
        <v>36</v>
      </c>
    </row>
    <row r="36" spans="1:37" hidden="1" x14ac:dyDescent="0.25">
      <c r="A36" s="26">
        <v>1170</v>
      </c>
      <c r="B36" s="24" t="s">
        <v>33</v>
      </c>
      <c r="C36" s="24">
        <v>0</v>
      </c>
      <c r="D36" s="24"/>
      <c r="E36" s="24"/>
      <c r="F36" s="24"/>
      <c r="G36" s="29">
        <f t="shared" si="0"/>
        <v>0</v>
      </c>
      <c r="H36" s="24">
        <v>4</v>
      </c>
      <c r="I36" s="24"/>
      <c r="J36" s="24"/>
      <c r="K36" s="24"/>
      <c r="L36" s="29">
        <f t="shared" si="1"/>
        <v>4</v>
      </c>
      <c r="M36" s="24">
        <v>22</v>
      </c>
      <c r="N36" s="24"/>
      <c r="O36" s="24"/>
      <c r="P36" s="24"/>
      <c r="Q36" s="29">
        <f t="shared" si="2"/>
        <v>22</v>
      </c>
      <c r="R36" s="24"/>
      <c r="S36" s="24"/>
      <c r="T36" s="24"/>
      <c r="U36" s="24"/>
      <c r="V36" s="29" t="e">
        <f t="shared" si="3"/>
        <v>#DIV/0!</v>
      </c>
      <c r="W36" s="24"/>
      <c r="X36" s="24"/>
      <c r="Y36" s="24"/>
      <c r="Z36" s="24"/>
      <c r="AA36" s="29" t="e">
        <f t="shared" si="4"/>
        <v>#DIV/0!</v>
      </c>
      <c r="AB36" s="24">
        <v>10</v>
      </c>
      <c r="AC36" s="24"/>
      <c r="AD36" s="24"/>
      <c r="AE36" s="24"/>
      <c r="AF36" s="29">
        <f t="shared" si="5"/>
        <v>10</v>
      </c>
      <c r="AG36" s="24">
        <v>36</v>
      </c>
      <c r="AH36" s="24"/>
      <c r="AI36" s="24"/>
      <c r="AJ36" s="27"/>
      <c r="AK36" s="29">
        <f t="shared" si="6"/>
        <v>36</v>
      </c>
    </row>
    <row r="37" spans="1:37" hidden="1" x14ac:dyDescent="0.25">
      <c r="A37" s="26">
        <v>1171</v>
      </c>
      <c r="B37" s="24" t="s">
        <v>34</v>
      </c>
      <c r="C37" s="24">
        <v>0</v>
      </c>
      <c r="D37" s="24"/>
      <c r="E37" s="24"/>
      <c r="F37" s="24"/>
      <c r="G37" s="29">
        <f t="shared" si="0"/>
        <v>0</v>
      </c>
      <c r="H37" s="24">
        <v>40</v>
      </c>
      <c r="I37" s="24"/>
      <c r="J37" s="24"/>
      <c r="K37" s="24"/>
      <c r="L37" s="29">
        <f t="shared" si="1"/>
        <v>40</v>
      </c>
      <c r="M37" s="24">
        <v>10</v>
      </c>
      <c r="N37" s="24"/>
      <c r="O37" s="24"/>
      <c r="P37" s="24"/>
      <c r="Q37" s="29">
        <f t="shared" si="2"/>
        <v>10</v>
      </c>
      <c r="R37" s="24"/>
      <c r="S37" s="24"/>
      <c r="T37" s="24"/>
      <c r="U37" s="24"/>
      <c r="V37" s="29" t="e">
        <f t="shared" si="3"/>
        <v>#DIV/0!</v>
      </c>
      <c r="W37" s="24"/>
      <c r="X37" s="24"/>
      <c r="Y37" s="24"/>
      <c r="Z37" s="24"/>
      <c r="AA37" s="29" t="e">
        <f t="shared" si="4"/>
        <v>#DIV/0!</v>
      </c>
      <c r="AB37" s="24"/>
      <c r="AC37" s="24"/>
      <c r="AD37" s="24"/>
      <c r="AE37" s="24"/>
      <c r="AF37" s="29" t="e">
        <f t="shared" si="5"/>
        <v>#DIV/0!</v>
      </c>
      <c r="AG37" s="24">
        <v>50</v>
      </c>
      <c r="AH37" s="24"/>
      <c r="AI37" s="24"/>
      <c r="AJ37" s="27"/>
      <c r="AK37" s="29">
        <f t="shared" si="6"/>
        <v>50</v>
      </c>
    </row>
    <row r="38" spans="1:37" hidden="1" x14ac:dyDescent="0.25">
      <c r="A38" s="26">
        <v>1184</v>
      </c>
      <c r="B38" s="24" t="s">
        <v>35</v>
      </c>
      <c r="C38" s="24"/>
      <c r="D38" s="24"/>
      <c r="E38" s="24"/>
      <c r="F38" s="24"/>
      <c r="G38" s="29" t="e">
        <f t="shared" si="0"/>
        <v>#DIV/0!</v>
      </c>
      <c r="H38" s="24"/>
      <c r="I38" s="24"/>
      <c r="J38" s="24"/>
      <c r="K38" s="24"/>
      <c r="L38" s="29">
        <v>0</v>
      </c>
      <c r="M38" s="24">
        <v>0</v>
      </c>
      <c r="N38" s="24"/>
      <c r="O38" s="24"/>
      <c r="P38" s="24"/>
      <c r="Q38" s="29">
        <f t="shared" si="2"/>
        <v>0</v>
      </c>
      <c r="R38" s="24"/>
      <c r="S38" s="24"/>
      <c r="T38" s="24"/>
      <c r="U38" s="24"/>
      <c r="V38" s="29" t="e">
        <f t="shared" si="3"/>
        <v>#DIV/0!</v>
      </c>
      <c r="W38" s="24"/>
      <c r="X38" s="24"/>
      <c r="Y38" s="24"/>
      <c r="Z38" s="24"/>
      <c r="AA38" s="29" t="e">
        <f t="shared" si="4"/>
        <v>#DIV/0!</v>
      </c>
      <c r="AB38" s="24"/>
      <c r="AC38" s="24"/>
      <c r="AD38" s="24"/>
      <c r="AE38" s="24"/>
      <c r="AF38" s="29" t="e">
        <f t="shared" si="5"/>
        <v>#DIV/0!</v>
      </c>
      <c r="AG38" s="24">
        <v>0</v>
      </c>
      <c r="AH38" s="24"/>
      <c r="AI38" s="24"/>
      <c r="AJ38" s="27"/>
      <c r="AK38" s="29">
        <f t="shared" si="6"/>
        <v>0</v>
      </c>
    </row>
    <row r="39" spans="1:37" hidden="1" x14ac:dyDescent="0.25">
      <c r="A39" s="26">
        <v>1186</v>
      </c>
      <c r="B39" s="24" t="s">
        <v>36</v>
      </c>
      <c r="C39" s="24">
        <v>25</v>
      </c>
      <c r="D39" s="24"/>
      <c r="E39" s="24"/>
      <c r="F39" s="24"/>
      <c r="G39" s="29">
        <f t="shared" si="0"/>
        <v>25</v>
      </c>
      <c r="H39" s="24">
        <v>10</v>
      </c>
      <c r="I39" s="24"/>
      <c r="J39" s="24"/>
      <c r="K39" s="24"/>
      <c r="L39" s="29">
        <f t="shared" si="1"/>
        <v>10</v>
      </c>
      <c r="M39" s="24">
        <v>0</v>
      </c>
      <c r="N39" s="24"/>
      <c r="O39" s="24"/>
      <c r="P39" s="24"/>
      <c r="Q39" s="29">
        <f t="shared" si="2"/>
        <v>0</v>
      </c>
      <c r="R39" s="24">
        <v>40</v>
      </c>
      <c r="S39" s="24"/>
      <c r="T39" s="24"/>
      <c r="U39" s="24"/>
      <c r="V39" s="29">
        <f t="shared" si="3"/>
        <v>40</v>
      </c>
      <c r="W39" s="24"/>
      <c r="X39" s="24"/>
      <c r="Y39" s="24"/>
      <c r="Z39" s="24"/>
      <c r="AA39" s="29" t="e">
        <f t="shared" si="4"/>
        <v>#DIV/0!</v>
      </c>
      <c r="AB39" s="24">
        <v>0</v>
      </c>
      <c r="AC39" s="24"/>
      <c r="AD39" s="24"/>
      <c r="AE39" s="24"/>
      <c r="AF39" s="29">
        <f t="shared" si="5"/>
        <v>0</v>
      </c>
      <c r="AG39" s="24">
        <v>75</v>
      </c>
      <c r="AH39" s="24"/>
      <c r="AI39" s="24"/>
      <c r="AJ39" s="27"/>
      <c r="AK39" s="29">
        <f t="shared" si="6"/>
        <v>75</v>
      </c>
    </row>
    <row r="40" spans="1:37" hidden="1" x14ac:dyDescent="0.25">
      <c r="A40" s="26">
        <v>1187</v>
      </c>
      <c r="B40" s="24" t="s">
        <v>37</v>
      </c>
      <c r="C40" s="24">
        <v>25</v>
      </c>
      <c r="D40" s="24"/>
      <c r="E40" s="24"/>
      <c r="F40" s="24"/>
      <c r="G40" s="29">
        <f t="shared" si="0"/>
        <v>25</v>
      </c>
      <c r="H40" s="24">
        <v>12</v>
      </c>
      <c r="I40" s="24"/>
      <c r="J40" s="24"/>
      <c r="K40" s="24"/>
      <c r="L40" s="29">
        <f t="shared" si="1"/>
        <v>12</v>
      </c>
      <c r="M40" s="24">
        <v>4</v>
      </c>
      <c r="N40" s="24"/>
      <c r="O40" s="24"/>
      <c r="P40" s="24"/>
      <c r="Q40" s="29">
        <f t="shared" si="2"/>
        <v>4</v>
      </c>
      <c r="R40" s="24">
        <v>10</v>
      </c>
      <c r="S40" s="24"/>
      <c r="T40" s="24"/>
      <c r="U40" s="24"/>
      <c r="V40" s="29">
        <f t="shared" si="3"/>
        <v>10</v>
      </c>
      <c r="W40" s="24"/>
      <c r="X40" s="24"/>
      <c r="Y40" s="24"/>
      <c r="Z40" s="24"/>
      <c r="AA40" s="29" t="e">
        <f t="shared" si="4"/>
        <v>#DIV/0!</v>
      </c>
      <c r="AB40" s="24">
        <v>0</v>
      </c>
      <c r="AC40" s="24"/>
      <c r="AD40" s="24"/>
      <c r="AE40" s="24"/>
      <c r="AF40" s="29">
        <f t="shared" si="5"/>
        <v>0</v>
      </c>
      <c r="AG40" s="24">
        <v>51</v>
      </c>
      <c r="AH40" s="24"/>
      <c r="AI40" s="24"/>
      <c r="AJ40" s="27"/>
      <c r="AK40" s="29">
        <f t="shared" si="6"/>
        <v>51</v>
      </c>
    </row>
    <row r="41" spans="1:37" hidden="1" x14ac:dyDescent="0.25">
      <c r="A41" s="26">
        <v>1191</v>
      </c>
      <c r="B41" s="24" t="s">
        <v>38</v>
      </c>
      <c r="C41" s="24">
        <v>9</v>
      </c>
      <c r="D41" s="24"/>
      <c r="E41" s="24"/>
      <c r="F41" s="24"/>
      <c r="G41" s="29">
        <f t="shared" si="0"/>
        <v>9</v>
      </c>
      <c r="H41" s="24"/>
      <c r="I41" s="24"/>
      <c r="J41" s="24"/>
      <c r="K41" s="24"/>
      <c r="L41" s="29" t="e">
        <f t="shared" si="1"/>
        <v>#DIV/0!</v>
      </c>
      <c r="M41" s="24"/>
      <c r="N41" s="24"/>
      <c r="O41" s="24"/>
      <c r="P41" s="24"/>
      <c r="Q41" s="29" t="e">
        <f t="shared" si="2"/>
        <v>#DIV/0!</v>
      </c>
      <c r="R41" s="24"/>
      <c r="S41" s="24"/>
      <c r="T41" s="24"/>
      <c r="U41" s="24"/>
      <c r="V41" s="29" t="e">
        <f t="shared" si="3"/>
        <v>#DIV/0!</v>
      </c>
      <c r="W41" s="24"/>
      <c r="X41" s="24"/>
      <c r="Y41" s="24"/>
      <c r="Z41" s="24"/>
      <c r="AA41" s="29" t="e">
        <f t="shared" si="4"/>
        <v>#DIV/0!</v>
      </c>
      <c r="AB41" s="24"/>
      <c r="AC41" s="24"/>
      <c r="AD41" s="24"/>
      <c r="AE41" s="24"/>
      <c r="AF41" s="29" t="e">
        <f t="shared" si="5"/>
        <v>#DIV/0!</v>
      </c>
      <c r="AG41" s="24">
        <v>9</v>
      </c>
      <c r="AH41" s="24"/>
      <c r="AI41" s="24"/>
      <c r="AJ41" s="27"/>
      <c r="AK41" s="29">
        <f t="shared" si="6"/>
        <v>9</v>
      </c>
    </row>
    <row r="42" spans="1:37" hidden="1" x14ac:dyDescent="0.25">
      <c r="A42" s="26">
        <v>1192</v>
      </c>
      <c r="B42" s="24" t="s">
        <v>39</v>
      </c>
      <c r="C42" s="24">
        <v>3</v>
      </c>
      <c r="D42" s="24"/>
      <c r="E42" s="24"/>
      <c r="F42" s="24"/>
      <c r="G42" s="29">
        <f t="shared" si="0"/>
        <v>3</v>
      </c>
      <c r="H42" s="24"/>
      <c r="I42" s="24"/>
      <c r="J42" s="24"/>
      <c r="K42" s="24"/>
      <c r="L42" s="29" t="e">
        <f t="shared" si="1"/>
        <v>#DIV/0!</v>
      </c>
      <c r="M42" s="24"/>
      <c r="N42" s="24"/>
      <c r="O42" s="24"/>
      <c r="P42" s="24"/>
      <c r="Q42" s="29" t="e">
        <f t="shared" si="2"/>
        <v>#DIV/0!</v>
      </c>
      <c r="R42" s="24"/>
      <c r="S42" s="24"/>
      <c r="T42" s="24"/>
      <c r="U42" s="24"/>
      <c r="V42" s="29" t="e">
        <f t="shared" si="3"/>
        <v>#DIV/0!</v>
      </c>
      <c r="W42" s="24"/>
      <c r="X42" s="24"/>
      <c r="Y42" s="24"/>
      <c r="Z42" s="24"/>
      <c r="AA42" s="29" t="e">
        <f t="shared" si="4"/>
        <v>#DIV/0!</v>
      </c>
      <c r="AB42" s="24"/>
      <c r="AC42" s="24"/>
      <c r="AD42" s="24"/>
      <c r="AE42" s="24"/>
      <c r="AF42" s="29" t="e">
        <f t="shared" si="5"/>
        <v>#DIV/0!</v>
      </c>
      <c r="AG42" s="24">
        <v>3</v>
      </c>
      <c r="AH42" s="24"/>
      <c r="AI42" s="24"/>
      <c r="AJ42" s="27"/>
      <c r="AK42" s="29">
        <f t="shared" si="6"/>
        <v>3</v>
      </c>
    </row>
    <row r="43" spans="1:37" hidden="1" x14ac:dyDescent="0.25">
      <c r="A43" s="26">
        <v>1193</v>
      </c>
      <c r="B43" s="24" t="s">
        <v>40</v>
      </c>
      <c r="C43" s="24">
        <v>1</v>
      </c>
      <c r="D43" s="24"/>
      <c r="E43" s="24"/>
      <c r="F43" s="24"/>
      <c r="G43" s="29">
        <f t="shared" si="0"/>
        <v>1</v>
      </c>
      <c r="H43" s="24"/>
      <c r="I43" s="24"/>
      <c r="J43" s="24"/>
      <c r="K43" s="24"/>
      <c r="L43" s="29" t="e">
        <f t="shared" si="1"/>
        <v>#DIV/0!</v>
      </c>
      <c r="M43" s="24"/>
      <c r="N43" s="24"/>
      <c r="O43" s="24"/>
      <c r="P43" s="24"/>
      <c r="Q43" s="29" t="e">
        <f t="shared" si="2"/>
        <v>#DIV/0!</v>
      </c>
      <c r="R43" s="24"/>
      <c r="S43" s="24"/>
      <c r="T43" s="24"/>
      <c r="U43" s="24"/>
      <c r="V43" s="29" t="e">
        <f t="shared" si="3"/>
        <v>#DIV/0!</v>
      </c>
      <c r="W43" s="24"/>
      <c r="X43" s="24"/>
      <c r="Y43" s="24"/>
      <c r="Z43" s="24"/>
      <c r="AA43" s="29" t="e">
        <f t="shared" si="4"/>
        <v>#DIV/0!</v>
      </c>
      <c r="AB43" s="24"/>
      <c r="AC43" s="24"/>
      <c r="AD43" s="24"/>
      <c r="AE43" s="24"/>
      <c r="AF43" s="29" t="e">
        <f t="shared" si="5"/>
        <v>#DIV/0!</v>
      </c>
      <c r="AG43" s="24">
        <v>1</v>
      </c>
      <c r="AH43" s="24"/>
      <c r="AI43" s="24"/>
      <c r="AJ43" s="27"/>
      <c r="AK43" s="29">
        <f t="shared" si="6"/>
        <v>1</v>
      </c>
    </row>
    <row r="44" spans="1:37" hidden="1" x14ac:dyDescent="0.25">
      <c r="A44" s="26">
        <v>1194</v>
      </c>
      <c r="B44" s="24" t="s">
        <v>41</v>
      </c>
      <c r="C44" s="24">
        <v>2</v>
      </c>
      <c r="D44" s="24"/>
      <c r="E44" s="24"/>
      <c r="F44" s="24"/>
      <c r="G44" s="29">
        <f t="shared" si="0"/>
        <v>2</v>
      </c>
      <c r="H44" s="24"/>
      <c r="I44" s="24"/>
      <c r="J44" s="24"/>
      <c r="K44" s="24"/>
      <c r="L44" s="29" t="e">
        <f t="shared" si="1"/>
        <v>#DIV/0!</v>
      </c>
      <c r="M44" s="24"/>
      <c r="N44" s="24"/>
      <c r="O44" s="24"/>
      <c r="P44" s="24"/>
      <c r="Q44" s="29" t="e">
        <f t="shared" si="2"/>
        <v>#DIV/0!</v>
      </c>
      <c r="R44" s="24"/>
      <c r="S44" s="24"/>
      <c r="T44" s="24"/>
      <c r="U44" s="24"/>
      <c r="V44" s="29" t="e">
        <f t="shared" si="3"/>
        <v>#DIV/0!</v>
      </c>
      <c r="W44" s="24"/>
      <c r="X44" s="24"/>
      <c r="Y44" s="24"/>
      <c r="Z44" s="24"/>
      <c r="AA44" s="29" t="e">
        <f t="shared" si="4"/>
        <v>#DIV/0!</v>
      </c>
      <c r="AB44" s="24"/>
      <c r="AC44" s="24"/>
      <c r="AD44" s="24"/>
      <c r="AE44" s="24"/>
      <c r="AF44" s="29" t="e">
        <f t="shared" si="5"/>
        <v>#DIV/0!</v>
      </c>
      <c r="AG44" s="24">
        <v>2</v>
      </c>
      <c r="AH44" s="24"/>
      <c r="AI44" s="24"/>
      <c r="AJ44" s="27"/>
      <c r="AK44" s="29">
        <f t="shared" si="6"/>
        <v>2</v>
      </c>
    </row>
    <row r="45" spans="1:37" x14ac:dyDescent="0.25">
      <c r="A45" s="37">
        <v>300094</v>
      </c>
      <c r="B45" s="24" t="s">
        <v>0</v>
      </c>
      <c r="C45" s="39"/>
      <c r="D45" s="39">
        <v>1500</v>
      </c>
      <c r="E45" s="39">
        <v>600</v>
      </c>
      <c r="F45" s="39"/>
      <c r="G45" s="35">
        <f t="shared" si="0"/>
        <v>1050</v>
      </c>
      <c r="H45" s="39"/>
      <c r="I45" s="39">
        <v>100</v>
      </c>
      <c r="J45" s="39">
        <v>200</v>
      </c>
      <c r="K45" s="39"/>
      <c r="L45" s="35">
        <f t="shared" si="1"/>
        <v>150</v>
      </c>
      <c r="M45" s="39"/>
      <c r="N45" s="39">
        <v>200</v>
      </c>
      <c r="O45" s="39">
        <v>200</v>
      </c>
      <c r="P45" s="39"/>
      <c r="Q45" s="35">
        <f t="shared" si="2"/>
        <v>200</v>
      </c>
      <c r="R45" s="39"/>
      <c r="S45" s="39">
        <v>100</v>
      </c>
      <c r="T45" s="39">
        <v>200</v>
      </c>
      <c r="U45" s="39"/>
      <c r="V45" s="35">
        <f t="shared" si="3"/>
        <v>150</v>
      </c>
      <c r="W45" s="39"/>
      <c r="X45" s="39">
        <v>100</v>
      </c>
      <c r="Y45" s="39">
        <v>200</v>
      </c>
      <c r="Z45" s="39"/>
      <c r="AA45" s="35">
        <f t="shared" si="4"/>
        <v>150</v>
      </c>
      <c r="AB45" s="39"/>
      <c r="AC45" s="39">
        <v>100</v>
      </c>
      <c r="AD45" s="39">
        <v>300</v>
      </c>
      <c r="AE45" s="39"/>
      <c r="AF45" s="35">
        <f t="shared" si="5"/>
        <v>200</v>
      </c>
      <c r="AG45" s="39"/>
      <c r="AH45" s="39">
        <v>1141</v>
      </c>
      <c r="AI45" s="39">
        <v>1700</v>
      </c>
      <c r="AJ45" s="51"/>
      <c r="AK45" s="35">
        <f t="shared" si="6"/>
        <v>1420.5</v>
      </c>
    </row>
    <row r="46" spans="1:37" hidden="1" x14ac:dyDescent="0.25">
      <c r="A46" s="26">
        <v>300095</v>
      </c>
      <c r="B46" s="24" t="s">
        <v>1</v>
      </c>
      <c r="C46" s="24"/>
      <c r="D46" s="24">
        <v>96</v>
      </c>
      <c r="E46" s="24">
        <v>200</v>
      </c>
      <c r="F46" s="24"/>
      <c r="G46" s="29">
        <f t="shared" si="0"/>
        <v>148</v>
      </c>
      <c r="H46" s="24"/>
      <c r="I46" s="24">
        <v>50</v>
      </c>
      <c r="J46" s="24">
        <v>50</v>
      </c>
      <c r="K46" s="24"/>
      <c r="L46" s="29">
        <f t="shared" si="1"/>
        <v>50</v>
      </c>
      <c r="M46" s="24"/>
      <c r="N46" s="24">
        <v>60</v>
      </c>
      <c r="O46" s="24">
        <v>50</v>
      </c>
      <c r="P46" s="24"/>
      <c r="Q46" s="29">
        <f t="shared" si="2"/>
        <v>55</v>
      </c>
      <c r="R46" s="24"/>
      <c r="S46" s="24">
        <v>20</v>
      </c>
      <c r="T46" s="24">
        <v>50</v>
      </c>
      <c r="U46" s="24"/>
      <c r="V46" s="29">
        <f t="shared" si="3"/>
        <v>35</v>
      </c>
      <c r="W46" s="24"/>
      <c r="X46" s="24">
        <v>50</v>
      </c>
      <c r="Y46" s="24">
        <v>50</v>
      </c>
      <c r="Z46" s="24"/>
      <c r="AA46" s="29">
        <f t="shared" si="4"/>
        <v>50</v>
      </c>
      <c r="AB46" s="24"/>
      <c r="AC46" s="24">
        <v>30</v>
      </c>
      <c r="AD46" s="24">
        <v>50</v>
      </c>
      <c r="AE46" s="24"/>
      <c r="AF46" s="29">
        <f t="shared" si="5"/>
        <v>40</v>
      </c>
      <c r="AG46" s="24"/>
      <c r="AH46" s="24">
        <v>31</v>
      </c>
      <c r="AI46" s="24">
        <v>450</v>
      </c>
      <c r="AJ46" s="27"/>
      <c r="AK46" s="29">
        <f t="shared" si="6"/>
        <v>240.5</v>
      </c>
    </row>
    <row r="47" spans="1:37" hidden="1" x14ac:dyDescent="0.25">
      <c r="A47" s="26">
        <v>300096</v>
      </c>
      <c r="B47" s="24" t="s">
        <v>2</v>
      </c>
      <c r="C47" s="24"/>
      <c r="D47" s="24">
        <v>48</v>
      </c>
      <c r="E47" s="24"/>
      <c r="F47" s="24"/>
      <c r="G47" s="29">
        <f t="shared" si="0"/>
        <v>48</v>
      </c>
      <c r="H47" s="24"/>
      <c r="I47" s="24">
        <v>48</v>
      </c>
      <c r="J47" s="24"/>
      <c r="K47" s="24"/>
      <c r="L47" s="29">
        <f t="shared" si="1"/>
        <v>48</v>
      </c>
      <c r="M47" s="24"/>
      <c r="N47" s="24">
        <v>24</v>
      </c>
      <c r="O47" s="24"/>
      <c r="P47" s="24"/>
      <c r="Q47" s="29">
        <f t="shared" si="2"/>
        <v>24</v>
      </c>
      <c r="R47" s="24"/>
      <c r="S47" s="24">
        <v>24</v>
      </c>
      <c r="T47" s="24"/>
      <c r="U47" s="24"/>
      <c r="V47" s="29">
        <f t="shared" si="3"/>
        <v>24</v>
      </c>
      <c r="W47" s="24"/>
      <c r="X47" s="24">
        <v>24</v>
      </c>
      <c r="Y47" s="24"/>
      <c r="Z47" s="24"/>
      <c r="AA47" s="29">
        <f t="shared" si="4"/>
        <v>24</v>
      </c>
      <c r="AB47" s="24"/>
      <c r="AC47" s="24">
        <v>24</v>
      </c>
      <c r="AD47" s="24"/>
      <c r="AE47" s="24"/>
      <c r="AF47" s="29">
        <f t="shared" si="5"/>
        <v>24</v>
      </c>
      <c r="AG47" s="24"/>
      <c r="AH47" s="24">
        <v>52</v>
      </c>
      <c r="AI47" s="24"/>
      <c r="AJ47" s="27"/>
      <c r="AK47" s="29">
        <f t="shared" si="6"/>
        <v>52</v>
      </c>
    </row>
    <row r="48" spans="1:37" hidden="1" x14ac:dyDescent="0.25">
      <c r="A48" s="26">
        <v>300124</v>
      </c>
      <c r="B48" s="24" t="s">
        <v>58</v>
      </c>
      <c r="C48" s="24"/>
      <c r="D48" s="24">
        <v>16</v>
      </c>
      <c r="E48" s="24"/>
      <c r="F48" s="24"/>
      <c r="G48" s="29">
        <f t="shared" si="0"/>
        <v>16</v>
      </c>
      <c r="H48" s="24"/>
      <c r="I48" s="24">
        <v>4</v>
      </c>
      <c r="J48" s="24"/>
      <c r="K48" s="24"/>
      <c r="L48" s="29">
        <f t="shared" si="1"/>
        <v>4</v>
      </c>
      <c r="M48" s="24"/>
      <c r="N48" s="24"/>
      <c r="O48" s="24"/>
      <c r="P48" s="24"/>
      <c r="Q48" s="29" t="e">
        <f t="shared" si="2"/>
        <v>#DIV/0!</v>
      </c>
      <c r="R48" s="24"/>
      <c r="S48" s="24"/>
      <c r="T48" s="24"/>
      <c r="U48" s="24"/>
      <c r="V48" s="29" t="e">
        <f t="shared" si="3"/>
        <v>#DIV/0!</v>
      </c>
      <c r="W48" s="24"/>
      <c r="X48" s="24"/>
      <c r="Y48" s="24"/>
      <c r="Z48" s="24"/>
      <c r="AA48" s="29" t="e">
        <f t="shared" si="4"/>
        <v>#DIV/0!</v>
      </c>
      <c r="AB48" s="24"/>
      <c r="AC48" s="24"/>
      <c r="AD48" s="24"/>
      <c r="AE48" s="24"/>
      <c r="AF48" s="29" t="e">
        <f t="shared" si="5"/>
        <v>#DIV/0!</v>
      </c>
      <c r="AG48" s="24"/>
      <c r="AH48" s="24">
        <v>6</v>
      </c>
      <c r="AI48" s="24"/>
      <c r="AJ48" s="27"/>
      <c r="AK48" s="29">
        <f t="shared" si="6"/>
        <v>6</v>
      </c>
    </row>
    <row r="49" spans="1:37" hidden="1" x14ac:dyDescent="0.25">
      <c r="A49" s="26">
        <v>300125</v>
      </c>
      <c r="B49" s="24" t="s">
        <v>4</v>
      </c>
      <c r="C49" s="24"/>
      <c r="D49" s="24">
        <v>0</v>
      </c>
      <c r="E49" s="24"/>
      <c r="F49" s="24"/>
      <c r="G49" s="29">
        <f t="shared" si="0"/>
        <v>0</v>
      </c>
      <c r="H49" s="24"/>
      <c r="I49" s="24">
        <v>8</v>
      </c>
      <c r="J49" s="24"/>
      <c r="K49" s="24"/>
      <c r="L49" s="29">
        <f t="shared" si="1"/>
        <v>8</v>
      </c>
      <c r="M49" s="24"/>
      <c r="N49" s="24">
        <v>20</v>
      </c>
      <c r="O49" s="24"/>
      <c r="P49" s="24"/>
      <c r="Q49" s="29">
        <f t="shared" si="2"/>
        <v>20</v>
      </c>
      <c r="R49" s="24"/>
      <c r="S49" s="24"/>
      <c r="T49" s="24"/>
      <c r="U49" s="24"/>
      <c r="V49" s="29" t="e">
        <f t="shared" si="3"/>
        <v>#DIV/0!</v>
      </c>
      <c r="W49" s="24"/>
      <c r="X49" s="24"/>
      <c r="Y49" s="24"/>
      <c r="Z49" s="24"/>
      <c r="AA49" s="29" t="e">
        <f t="shared" si="4"/>
        <v>#DIV/0!</v>
      </c>
      <c r="AB49" s="24"/>
      <c r="AC49" s="24"/>
      <c r="AD49" s="24"/>
      <c r="AE49" s="24"/>
      <c r="AF49" s="29" t="e">
        <f t="shared" si="5"/>
        <v>#DIV/0!</v>
      </c>
      <c r="AG49" s="24"/>
      <c r="AH49" s="24">
        <v>-24</v>
      </c>
      <c r="AI49" s="24"/>
      <c r="AJ49" s="27"/>
      <c r="AK49" s="29">
        <f t="shared" si="6"/>
        <v>-24</v>
      </c>
    </row>
    <row r="50" spans="1:37" hidden="1" x14ac:dyDescent="0.25">
      <c r="A50" s="26">
        <v>300126</v>
      </c>
      <c r="B50" s="24" t="s">
        <v>5</v>
      </c>
      <c r="C50" s="24"/>
      <c r="D50" s="24">
        <v>1</v>
      </c>
      <c r="E50" s="24"/>
      <c r="F50" s="24"/>
      <c r="G50" s="29">
        <f t="shared" si="0"/>
        <v>1</v>
      </c>
      <c r="H50" s="24"/>
      <c r="I50" s="24"/>
      <c r="J50" s="24"/>
      <c r="K50" s="24"/>
      <c r="L50" s="29" t="e">
        <f t="shared" si="1"/>
        <v>#DIV/0!</v>
      </c>
      <c r="M50" s="24"/>
      <c r="N50" s="24"/>
      <c r="O50" s="24"/>
      <c r="P50" s="24"/>
      <c r="Q50" s="29" t="e">
        <f t="shared" si="2"/>
        <v>#DIV/0!</v>
      </c>
      <c r="R50" s="24"/>
      <c r="S50" s="24"/>
      <c r="T50" s="24"/>
      <c r="U50" s="24"/>
      <c r="V50" s="29" t="e">
        <f t="shared" si="3"/>
        <v>#DIV/0!</v>
      </c>
      <c r="W50" s="24"/>
      <c r="X50" s="24"/>
      <c r="Y50" s="24"/>
      <c r="Z50" s="24"/>
      <c r="AA50" s="29" t="e">
        <f t="shared" si="4"/>
        <v>#DIV/0!</v>
      </c>
      <c r="AB50" s="24"/>
      <c r="AC50" s="24"/>
      <c r="AD50" s="24"/>
      <c r="AE50" s="24"/>
      <c r="AF50" s="29" t="e">
        <f t="shared" si="5"/>
        <v>#DIV/0!</v>
      </c>
      <c r="AG50" s="24"/>
      <c r="AH50" s="24">
        <v>-4</v>
      </c>
      <c r="AI50" s="24"/>
      <c r="AJ50" s="27"/>
      <c r="AK50" s="29">
        <f t="shared" si="6"/>
        <v>-4</v>
      </c>
    </row>
    <row r="51" spans="1:37" hidden="1" x14ac:dyDescent="0.25">
      <c r="A51" s="26">
        <v>300127</v>
      </c>
      <c r="B51" s="24" t="s">
        <v>6</v>
      </c>
      <c r="C51" s="24"/>
      <c r="D51" s="24">
        <v>32</v>
      </c>
      <c r="E51" s="24"/>
      <c r="F51" s="24"/>
      <c r="G51" s="29">
        <f t="shared" si="0"/>
        <v>32</v>
      </c>
      <c r="H51" s="24"/>
      <c r="I51" s="24"/>
      <c r="J51" s="24"/>
      <c r="K51" s="24"/>
      <c r="L51" s="29" t="e">
        <f t="shared" si="1"/>
        <v>#DIV/0!</v>
      </c>
      <c r="M51" s="24"/>
      <c r="N51" s="24"/>
      <c r="O51" s="24"/>
      <c r="P51" s="24"/>
      <c r="Q51" s="29" t="e">
        <f t="shared" si="2"/>
        <v>#DIV/0!</v>
      </c>
      <c r="R51" s="24"/>
      <c r="S51" s="24"/>
      <c r="T51" s="24"/>
      <c r="U51" s="24"/>
      <c r="V51" s="29" t="e">
        <f t="shared" si="3"/>
        <v>#DIV/0!</v>
      </c>
      <c r="W51" s="24"/>
      <c r="X51" s="24"/>
      <c r="Y51" s="24"/>
      <c r="Z51" s="24"/>
      <c r="AA51" s="29" t="e">
        <f t="shared" si="4"/>
        <v>#DIV/0!</v>
      </c>
      <c r="AB51" s="24"/>
      <c r="AC51" s="24"/>
      <c r="AD51" s="24"/>
      <c r="AE51" s="24"/>
      <c r="AF51" s="29" t="e">
        <f t="shared" si="5"/>
        <v>#DIV/0!</v>
      </c>
      <c r="AG51" s="24"/>
      <c r="AH51" s="24">
        <v>0</v>
      </c>
      <c r="AI51" s="24"/>
      <c r="AJ51" s="27"/>
      <c r="AK51" s="29">
        <f t="shared" si="6"/>
        <v>0</v>
      </c>
    </row>
    <row r="52" spans="1:37" hidden="1" x14ac:dyDescent="0.25">
      <c r="A52" s="26">
        <v>300128</v>
      </c>
      <c r="B52" s="24" t="s">
        <v>7</v>
      </c>
      <c r="C52" s="24"/>
      <c r="D52" s="24">
        <v>32</v>
      </c>
      <c r="E52" s="24"/>
      <c r="F52" s="24"/>
      <c r="G52" s="29">
        <f t="shared" si="0"/>
        <v>32</v>
      </c>
      <c r="H52" s="24"/>
      <c r="I52" s="24"/>
      <c r="J52" s="24"/>
      <c r="K52" s="24"/>
      <c r="L52" s="29" t="e">
        <f t="shared" si="1"/>
        <v>#DIV/0!</v>
      </c>
      <c r="M52" s="24"/>
      <c r="N52" s="24"/>
      <c r="O52" s="24"/>
      <c r="P52" s="24"/>
      <c r="Q52" s="29" t="e">
        <f t="shared" si="2"/>
        <v>#DIV/0!</v>
      </c>
      <c r="R52" s="24"/>
      <c r="S52" s="24"/>
      <c r="T52" s="24"/>
      <c r="U52" s="24"/>
      <c r="V52" s="29" t="e">
        <f t="shared" si="3"/>
        <v>#DIV/0!</v>
      </c>
      <c r="W52" s="24"/>
      <c r="X52" s="24"/>
      <c r="Y52" s="24"/>
      <c r="Z52" s="24"/>
      <c r="AA52" s="29" t="e">
        <f t="shared" si="4"/>
        <v>#DIV/0!</v>
      </c>
      <c r="AB52" s="24"/>
      <c r="AC52" s="24"/>
      <c r="AD52" s="24"/>
      <c r="AE52" s="24"/>
      <c r="AF52" s="29" t="e">
        <f t="shared" si="5"/>
        <v>#DIV/0!</v>
      </c>
      <c r="AG52" s="24"/>
      <c r="AH52" s="24">
        <v>-7</v>
      </c>
      <c r="AI52" s="24"/>
      <c r="AJ52" s="27"/>
      <c r="AK52" s="29">
        <f t="shared" si="6"/>
        <v>-7</v>
      </c>
    </row>
    <row r="53" spans="1:37" hidden="1" x14ac:dyDescent="0.25">
      <c r="A53" s="26">
        <v>300129</v>
      </c>
      <c r="B53" s="24" t="s">
        <v>8</v>
      </c>
      <c r="C53" s="24"/>
      <c r="D53" s="24">
        <v>0</v>
      </c>
      <c r="E53" s="24"/>
      <c r="F53" s="24"/>
      <c r="G53" s="29">
        <f t="shared" si="0"/>
        <v>0</v>
      </c>
      <c r="H53" s="24"/>
      <c r="I53" s="24"/>
      <c r="J53" s="24"/>
      <c r="K53" s="24"/>
      <c r="L53" s="29" t="e">
        <f t="shared" si="1"/>
        <v>#DIV/0!</v>
      </c>
      <c r="M53" s="24"/>
      <c r="N53" s="24"/>
      <c r="O53" s="24"/>
      <c r="P53" s="24"/>
      <c r="Q53" s="29" t="e">
        <f t="shared" si="2"/>
        <v>#DIV/0!</v>
      </c>
      <c r="R53" s="24"/>
      <c r="S53" s="24"/>
      <c r="T53" s="24"/>
      <c r="U53" s="24"/>
      <c r="V53" s="29" t="e">
        <f t="shared" si="3"/>
        <v>#DIV/0!</v>
      </c>
      <c r="W53" s="24"/>
      <c r="X53" s="24"/>
      <c r="Y53" s="24"/>
      <c r="Z53" s="24"/>
      <c r="AA53" s="29" t="e">
        <f t="shared" si="4"/>
        <v>#DIV/0!</v>
      </c>
      <c r="AB53" s="24"/>
      <c r="AC53" s="24"/>
      <c r="AD53" s="24"/>
      <c r="AE53" s="24"/>
      <c r="AF53" s="29" t="e">
        <f t="shared" si="5"/>
        <v>#DIV/0!</v>
      </c>
      <c r="AG53" s="24"/>
      <c r="AH53" s="24">
        <v>0</v>
      </c>
      <c r="AI53" s="24"/>
      <c r="AJ53" s="27"/>
      <c r="AK53" s="29">
        <f t="shared" si="6"/>
        <v>0</v>
      </c>
    </row>
    <row r="54" spans="1:37" hidden="1" x14ac:dyDescent="0.25">
      <c r="A54" s="26">
        <v>300130</v>
      </c>
      <c r="B54" s="24" t="s">
        <v>9</v>
      </c>
      <c r="C54" s="24"/>
      <c r="D54" s="24">
        <v>0</v>
      </c>
      <c r="E54" s="24"/>
      <c r="F54" s="24"/>
      <c r="G54" s="29">
        <f t="shared" si="0"/>
        <v>0</v>
      </c>
      <c r="H54" s="24"/>
      <c r="I54" s="24"/>
      <c r="J54" s="24"/>
      <c r="K54" s="24"/>
      <c r="L54" s="29" t="e">
        <f t="shared" si="1"/>
        <v>#DIV/0!</v>
      </c>
      <c r="M54" s="24"/>
      <c r="N54" s="24"/>
      <c r="O54" s="24"/>
      <c r="P54" s="24"/>
      <c r="Q54" s="29" t="e">
        <f t="shared" si="2"/>
        <v>#DIV/0!</v>
      </c>
      <c r="R54" s="24"/>
      <c r="S54" s="24"/>
      <c r="T54" s="24"/>
      <c r="U54" s="24"/>
      <c r="V54" s="29" t="e">
        <f t="shared" si="3"/>
        <v>#DIV/0!</v>
      </c>
      <c r="W54" s="24"/>
      <c r="X54" s="24"/>
      <c r="Y54" s="24"/>
      <c r="Z54" s="24"/>
      <c r="AA54" s="29" t="e">
        <f t="shared" si="4"/>
        <v>#DIV/0!</v>
      </c>
      <c r="AB54" s="24"/>
      <c r="AC54" s="24"/>
      <c r="AD54" s="24"/>
      <c r="AE54" s="24"/>
      <c r="AF54" s="29" t="e">
        <f t="shared" si="5"/>
        <v>#DIV/0!</v>
      </c>
      <c r="AG54" s="24"/>
      <c r="AH54" s="24">
        <v>-40</v>
      </c>
      <c r="AI54" s="24"/>
      <c r="AJ54" s="27"/>
      <c r="AK54" s="29">
        <f t="shared" si="6"/>
        <v>-40</v>
      </c>
    </row>
    <row r="55" spans="1:37" hidden="1" x14ac:dyDescent="0.25">
      <c r="A55" s="26">
        <v>300131</v>
      </c>
      <c r="B55" s="24" t="s">
        <v>59</v>
      </c>
      <c r="C55" s="24"/>
      <c r="D55" s="24">
        <v>0</v>
      </c>
      <c r="E55" s="24"/>
      <c r="F55" s="24"/>
      <c r="G55" s="29">
        <f t="shared" si="0"/>
        <v>0</v>
      </c>
      <c r="H55" s="24"/>
      <c r="I55" s="24"/>
      <c r="J55" s="24"/>
      <c r="K55" s="24"/>
      <c r="L55" s="29" t="e">
        <f t="shared" si="1"/>
        <v>#DIV/0!</v>
      </c>
      <c r="M55" s="24"/>
      <c r="N55" s="24"/>
      <c r="O55" s="24"/>
      <c r="P55" s="24"/>
      <c r="Q55" s="29" t="e">
        <f t="shared" si="2"/>
        <v>#DIV/0!</v>
      </c>
      <c r="R55" s="24"/>
      <c r="S55" s="24"/>
      <c r="T55" s="24"/>
      <c r="U55" s="24"/>
      <c r="V55" s="29" t="e">
        <f t="shared" si="3"/>
        <v>#DIV/0!</v>
      </c>
      <c r="W55" s="24"/>
      <c r="X55" s="24"/>
      <c r="Y55" s="24"/>
      <c r="Z55" s="24"/>
      <c r="AA55" s="29" t="e">
        <f t="shared" si="4"/>
        <v>#DIV/0!</v>
      </c>
      <c r="AB55" s="24"/>
      <c r="AC55" s="24"/>
      <c r="AD55" s="24"/>
      <c r="AE55" s="24"/>
      <c r="AF55" s="29" t="e">
        <f t="shared" si="5"/>
        <v>#DIV/0!</v>
      </c>
      <c r="AG55" s="24"/>
      <c r="AH55" s="24">
        <v>-21</v>
      </c>
      <c r="AI55" s="24"/>
      <c r="AJ55" s="27"/>
      <c r="AK55" s="29">
        <f t="shared" si="6"/>
        <v>-21</v>
      </c>
    </row>
    <row r="56" spans="1:37" x14ac:dyDescent="0.25">
      <c r="A56" s="37">
        <v>300132</v>
      </c>
      <c r="B56" s="24" t="s">
        <v>60</v>
      </c>
      <c r="C56" s="39"/>
      <c r="D56" s="39">
        <v>0</v>
      </c>
      <c r="E56" s="39">
        <v>40</v>
      </c>
      <c r="F56" s="39">
        <v>20</v>
      </c>
      <c r="G56" s="35">
        <f t="shared" si="0"/>
        <v>20</v>
      </c>
      <c r="H56" s="39"/>
      <c r="I56" s="39"/>
      <c r="J56" s="39">
        <v>40</v>
      </c>
      <c r="K56" s="39">
        <v>60</v>
      </c>
      <c r="L56" s="35">
        <f t="shared" si="1"/>
        <v>50</v>
      </c>
      <c r="M56" s="39"/>
      <c r="N56" s="39"/>
      <c r="O56" s="39">
        <v>60</v>
      </c>
      <c r="P56" s="39">
        <v>70</v>
      </c>
      <c r="Q56" s="35">
        <f t="shared" si="2"/>
        <v>65</v>
      </c>
      <c r="R56" s="39"/>
      <c r="S56" s="39"/>
      <c r="T56" s="39">
        <v>50</v>
      </c>
      <c r="U56" s="39">
        <v>70</v>
      </c>
      <c r="V56" s="35">
        <f t="shared" si="3"/>
        <v>60</v>
      </c>
      <c r="W56" s="39"/>
      <c r="X56" s="39"/>
      <c r="Y56" s="39">
        <v>40</v>
      </c>
      <c r="Z56" s="39">
        <v>0</v>
      </c>
      <c r="AA56" s="35">
        <f t="shared" si="4"/>
        <v>20</v>
      </c>
      <c r="AB56" s="39"/>
      <c r="AC56" s="39"/>
      <c r="AD56" s="39">
        <v>50</v>
      </c>
      <c r="AE56" s="39">
        <v>20</v>
      </c>
      <c r="AF56" s="35">
        <f t="shared" si="5"/>
        <v>35</v>
      </c>
      <c r="AG56" s="39"/>
      <c r="AH56" s="39">
        <v>0</v>
      </c>
      <c r="AI56" s="39">
        <v>170</v>
      </c>
      <c r="AJ56" s="51">
        <v>100</v>
      </c>
      <c r="AK56" s="35">
        <f t="shared" si="6"/>
        <v>90</v>
      </c>
    </row>
    <row r="57" spans="1:37" hidden="1" x14ac:dyDescent="0.25">
      <c r="A57" s="26">
        <v>300133</v>
      </c>
      <c r="B57" s="24" t="s">
        <v>60</v>
      </c>
      <c r="C57" s="24"/>
      <c r="D57" s="24">
        <v>0</v>
      </c>
      <c r="E57" s="24"/>
      <c r="F57" s="24"/>
      <c r="G57" s="29">
        <f t="shared" si="0"/>
        <v>0</v>
      </c>
      <c r="H57" s="24"/>
      <c r="I57" s="24"/>
      <c r="J57" s="24"/>
      <c r="K57" s="24"/>
      <c r="L57" s="29" t="e">
        <f t="shared" si="1"/>
        <v>#DIV/0!</v>
      </c>
      <c r="M57" s="24"/>
      <c r="N57" s="24"/>
      <c r="O57" s="24"/>
      <c r="P57" s="24"/>
      <c r="Q57" s="29" t="e">
        <f t="shared" si="2"/>
        <v>#DIV/0!</v>
      </c>
      <c r="R57" s="24"/>
      <c r="S57" s="24"/>
      <c r="T57" s="24"/>
      <c r="U57" s="24"/>
      <c r="V57" s="29" t="e">
        <f t="shared" si="3"/>
        <v>#DIV/0!</v>
      </c>
      <c r="W57" s="24"/>
      <c r="X57" s="24"/>
      <c r="Y57" s="24"/>
      <c r="Z57" s="24"/>
      <c r="AA57" s="29" t="e">
        <f t="shared" si="4"/>
        <v>#DIV/0!</v>
      </c>
      <c r="AB57" s="24"/>
      <c r="AC57" s="24"/>
      <c r="AD57" s="24"/>
      <c r="AE57" s="24"/>
      <c r="AF57" s="29" t="e">
        <f t="shared" si="5"/>
        <v>#DIV/0!</v>
      </c>
      <c r="AG57" s="24"/>
      <c r="AH57" s="24">
        <v>-31</v>
      </c>
      <c r="AI57" s="24"/>
      <c r="AJ57" s="27"/>
      <c r="AK57" s="29">
        <f t="shared" si="6"/>
        <v>-31</v>
      </c>
    </row>
    <row r="58" spans="1:37" hidden="1" x14ac:dyDescent="0.25">
      <c r="A58" s="26">
        <v>300134</v>
      </c>
      <c r="B58" s="24" t="s">
        <v>61</v>
      </c>
      <c r="C58" s="24"/>
      <c r="D58" s="24">
        <v>0</v>
      </c>
      <c r="E58" s="24"/>
      <c r="F58" s="24"/>
      <c r="G58" s="29">
        <f t="shared" si="0"/>
        <v>0</v>
      </c>
      <c r="H58" s="24"/>
      <c r="I58" s="24"/>
      <c r="J58" s="24"/>
      <c r="K58" s="24"/>
      <c r="L58" s="29" t="e">
        <f t="shared" si="1"/>
        <v>#DIV/0!</v>
      </c>
      <c r="M58" s="24"/>
      <c r="N58" s="24"/>
      <c r="O58" s="24"/>
      <c r="P58" s="24"/>
      <c r="Q58" s="29" t="e">
        <f t="shared" si="2"/>
        <v>#DIV/0!</v>
      </c>
      <c r="R58" s="24"/>
      <c r="S58" s="24"/>
      <c r="T58" s="24"/>
      <c r="U58" s="24"/>
      <c r="V58" s="29" t="e">
        <f t="shared" si="3"/>
        <v>#DIV/0!</v>
      </c>
      <c r="W58" s="24"/>
      <c r="X58" s="24"/>
      <c r="Y58" s="24"/>
      <c r="Z58" s="24"/>
      <c r="AA58" s="29" t="e">
        <f t="shared" si="4"/>
        <v>#DIV/0!</v>
      </c>
      <c r="AB58" s="24"/>
      <c r="AC58" s="24"/>
      <c r="AD58" s="24"/>
      <c r="AE58" s="24"/>
      <c r="AF58" s="29" t="e">
        <f t="shared" si="5"/>
        <v>#DIV/0!</v>
      </c>
      <c r="AG58" s="24"/>
      <c r="AH58" s="24">
        <v>0</v>
      </c>
      <c r="AI58" s="24"/>
      <c r="AJ58" s="27"/>
      <c r="AK58" s="29">
        <f t="shared" si="6"/>
        <v>0</v>
      </c>
    </row>
    <row r="59" spans="1:37" x14ac:dyDescent="0.25">
      <c r="A59" s="37">
        <v>300135</v>
      </c>
      <c r="B59" s="24" t="s">
        <v>62</v>
      </c>
      <c r="C59" s="39"/>
      <c r="D59" s="39">
        <v>0</v>
      </c>
      <c r="E59" s="39">
        <v>60</v>
      </c>
      <c r="F59" s="39">
        <v>60</v>
      </c>
      <c r="G59" s="35">
        <f t="shared" si="0"/>
        <v>40</v>
      </c>
      <c r="H59" s="39"/>
      <c r="I59" s="39"/>
      <c r="J59" s="39">
        <v>30</v>
      </c>
      <c r="K59" s="39">
        <v>30</v>
      </c>
      <c r="L59" s="35">
        <f t="shared" si="1"/>
        <v>30</v>
      </c>
      <c r="M59" s="39"/>
      <c r="N59" s="39"/>
      <c r="O59" s="39">
        <v>20</v>
      </c>
      <c r="P59" s="39">
        <v>30</v>
      </c>
      <c r="Q59" s="35">
        <f t="shared" si="2"/>
        <v>25</v>
      </c>
      <c r="R59" s="39"/>
      <c r="S59" s="39"/>
      <c r="T59" s="39">
        <v>20</v>
      </c>
      <c r="U59" s="39">
        <v>30</v>
      </c>
      <c r="V59" s="35">
        <f t="shared" si="3"/>
        <v>25</v>
      </c>
      <c r="W59" s="39"/>
      <c r="X59" s="39"/>
      <c r="Y59" s="39">
        <v>30</v>
      </c>
      <c r="Z59" s="39">
        <v>0</v>
      </c>
      <c r="AA59" s="35">
        <f t="shared" si="4"/>
        <v>15</v>
      </c>
      <c r="AB59" s="39"/>
      <c r="AC59" s="39"/>
      <c r="AD59" s="39">
        <v>20</v>
      </c>
      <c r="AE59" s="39">
        <v>10</v>
      </c>
      <c r="AF59" s="35">
        <f t="shared" si="5"/>
        <v>15</v>
      </c>
      <c r="AG59" s="39"/>
      <c r="AH59" s="39">
        <v>0</v>
      </c>
      <c r="AI59" s="39">
        <v>180</v>
      </c>
      <c r="AJ59" s="51">
        <v>90</v>
      </c>
      <c r="AK59" s="35">
        <f t="shared" si="6"/>
        <v>90</v>
      </c>
    </row>
    <row r="60" spans="1:37" hidden="1" x14ac:dyDescent="0.25">
      <c r="A60" s="26">
        <v>300136</v>
      </c>
      <c r="B60" s="24" t="s">
        <v>63</v>
      </c>
      <c r="C60" s="24"/>
      <c r="D60" s="24">
        <v>0</v>
      </c>
      <c r="E60" s="24"/>
      <c r="F60" s="24"/>
      <c r="G60" s="29">
        <f t="shared" si="0"/>
        <v>0</v>
      </c>
      <c r="H60" s="24"/>
      <c r="I60" s="24"/>
      <c r="J60" s="24"/>
      <c r="K60" s="24"/>
      <c r="L60" s="29" t="e">
        <f t="shared" si="1"/>
        <v>#DIV/0!</v>
      </c>
      <c r="M60" s="24"/>
      <c r="N60" s="24"/>
      <c r="O60" s="24"/>
      <c r="P60" s="24"/>
      <c r="Q60" s="29" t="e">
        <f t="shared" si="2"/>
        <v>#DIV/0!</v>
      </c>
      <c r="R60" s="24"/>
      <c r="S60" s="24"/>
      <c r="T60" s="24"/>
      <c r="U60" s="24"/>
      <c r="V60" s="29" t="e">
        <f t="shared" si="3"/>
        <v>#DIV/0!</v>
      </c>
      <c r="W60" s="24"/>
      <c r="X60" s="24"/>
      <c r="Y60" s="24"/>
      <c r="Z60" s="24"/>
      <c r="AA60" s="29" t="e">
        <f t="shared" si="4"/>
        <v>#DIV/0!</v>
      </c>
      <c r="AB60" s="24"/>
      <c r="AC60" s="24"/>
      <c r="AD60" s="24"/>
      <c r="AE60" s="24"/>
      <c r="AF60" s="29" t="e">
        <f t="shared" si="5"/>
        <v>#DIV/0!</v>
      </c>
      <c r="AG60" s="24"/>
      <c r="AH60" s="24">
        <v>0</v>
      </c>
      <c r="AI60" s="24"/>
      <c r="AJ60" s="27"/>
      <c r="AK60" s="29">
        <f t="shared" si="6"/>
        <v>0</v>
      </c>
    </row>
    <row r="61" spans="1:37" hidden="1" x14ac:dyDescent="0.25">
      <c r="A61" s="26">
        <v>300137</v>
      </c>
      <c r="B61" s="24" t="s">
        <v>10</v>
      </c>
      <c r="C61" s="24"/>
      <c r="D61" s="24">
        <v>0</v>
      </c>
      <c r="E61" s="24"/>
      <c r="F61" s="24"/>
      <c r="G61" s="29">
        <f t="shared" si="0"/>
        <v>0</v>
      </c>
      <c r="H61" s="24"/>
      <c r="I61" s="24"/>
      <c r="J61" s="24"/>
      <c r="K61" s="24"/>
      <c r="L61" s="29" t="e">
        <f t="shared" si="1"/>
        <v>#DIV/0!</v>
      </c>
      <c r="M61" s="24"/>
      <c r="N61" s="24"/>
      <c r="O61" s="24"/>
      <c r="P61" s="24"/>
      <c r="Q61" s="29" t="e">
        <f t="shared" si="2"/>
        <v>#DIV/0!</v>
      </c>
      <c r="R61" s="24"/>
      <c r="S61" s="24"/>
      <c r="T61" s="24"/>
      <c r="U61" s="24"/>
      <c r="V61" s="29" t="e">
        <f t="shared" si="3"/>
        <v>#DIV/0!</v>
      </c>
      <c r="W61" s="24"/>
      <c r="X61" s="24"/>
      <c r="Y61" s="24"/>
      <c r="Z61" s="24"/>
      <c r="AA61" s="29" t="e">
        <f t="shared" si="4"/>
        <v>#DIV/0!</v>
      </c>
      <c r="AB61" s="24"/>
      <c r="AC61" s="24"/>
      <c r="AD61" s="24"/>
      <c r="AE61" s="24"/>
      <c r="AF61" s="29" t="e">
        <f t="shared" si="5"/>
        <v>#DIV/0!</v>
      </c>
      <c r="AG61" s="24"/>
      <c r="AH61" s="24">
        <v>0</v>
      </c>
      <c r="AI61" s="24"/>
      <c r="AJ61" s="27"/>
      <c r="AK61" s="29">
        <f t="shared" si="6"/>
        <v>0</v>
      </c>
    </row>
    <row r="62" spans="1:37" hidden="1" x14ac:dyDescent="0.25">
      <c r="A62" s="26">
        <v>300138</v>
      </c>
      <c r="B62" s="24" t="s">
        <v>64</v>
      </c>
      <c r="C62" s="24"/>
      <c r="D62" s="24">
        <v>5</v>
      </c>
      <c r="E62" s="24"/>
      <c r="F62" s="24"/>
      <c r="G62" s="29">
        <f t="shared" si="0"/>
        <v>5</v>
      </c>
      <c r="H62" s="24"/>
      <c r="I62" s="24"/>
      <c r="J62" s="24"/>
      <c r="K62" s="24"/>
      <c r="L62" s="29" t="e">
        <f t="shared" si="1"/>
        <v>#DIV/0!</v>
      </c>
      <c r="M62" s="24"/>
      <c r="N62" s="24"/>
      <c r="O62" s="24"/>
      <c r="P62" s="24"/>
      <c r="Q62" s="29" t="e">
        <f t="shared" si="2"/>
        <v>#DIV/0!</v>
      </c>
      <c r="R62" s="24"/>
      <c r="S62" s="24"/>
      <c r="T62" s="24"/>
      <c r="U62" s="24"/>
      <c r="V62" s="29" t="e">
        <f t="shared" si="3"/>
        <v>#DIV/0!</v>
      </c>
      <c r="W62" s="24"/>
      <c r="X62" s="24"/>
      <c r="Y62" s="24"/>
      <c r="Z62" s="24"/>
      <c r="AA62" s="29" t="e">
        <f t="shared" si="4"/>
        <v>#DIV/0!</v>
      </c>
      <c r="AB62" s="24"/>
      <c r="AC62" s="24"/>
      <c r="AD62" s="24"/>
      <c r="AE62" s="24"/>
      <c r="AF62" s="29" t="e">
        <f t="shared" si="5"/>
        <v>#DIV/0!</v>
      </c>
      <c r="AG62" s="24"/>
      <c r="AH62" s="24">
        <v>-12</v>
      </c>
      <c r="AI62" s="24"/>
      <c r="AJ62" s="27"/>
      <c r="AK62" s="29">
        <f t="shared" si="6"/>
        <v>-12</v>
      </c>
    </row>
    <row r="63" spans="1:37" hidden="1" x14ac:dyDescent="0.25">
      <c r="A63" s="26">
        <v>300139</v>
      </c>
      <c r="B63" s="24" t="s">
        <v>12</v>
      </c>
      <c r="C63" s="24"/>
      <c r="D63" s="24">
        <v>0</v>
      </c>
      <c r="E63" s="24"/>
      <c r="F63" s="24"/>
      <c r="G63" s="29">
        <f t="shared" si="0"/>
        <v>0</v>
      </c>
      <c r="H63" s="24"/>
      <c r="I63" s="24"/>
      <c r="J63" s="24"/>
      <c r="K63" s="24"/>
      <c r="L63" s="29" t="e">
        <f t="shared" si="1"/>
        <v>#DIV/0!</v>
      </c>
      <c r="M63" s="24"/>
      <c r="N63" s="24"/>
      <c r="O63" s="24"/>
      <c r="P63" s="24"/>
      <c r="Q63" s="29" t="e">
        <f t="shared" si="2"/>
        <v>#DIV/0!</v>
      </c>
      <c r="R63" s="24"/>
      <c r="S63" s="24"/>
      <c r="T63" s="24"/>
      <c r="U63" s="24"/>
      <c r="V63" s="29" t="e">
        <f t="shared" si="3"/>
        <v>#DIV/0!</v>
      </c>
      <c r="W63" s="24"/>
      <c r="X63" s="24"/>
      <c r="Y63" s="24"/>
      <c r="Z63" s="24"/>
      <c r="AA63" s="29" t="e">
        <f t="shared" si="4"/>
        <v>#DIV/0!</v>
      </c>
      <c r="AB63" s="24"/>
      <c r="AC63" s="24"/>
      <c r="AD63" s="24"/>
      <c r="AE63" s="24"/>
      <c r="AF63" s="29" t="e">
        <f t="shared" si="5"/>
        <v>#DIV/0!</v>
      </c>
      <c r="AG63" s="24"/>
      <c r="AH63" s="24">
        <v>0</v>
      </c>
      <c r="AI63" s="24"/>
      <c r="AJ63" s="27"/>
      <c r="AK63" s="29">
        <f t="shared" si="6"/>
        <v>0</v>
      </c>
    </row>
    <row r="64" spans="1:37" hidden="1" x14ac:dyDescent="0.25">
      <c r="A64" s="26">
        <v>300140</v>
      </c>
      <c r="B64" s="24" t="s">
        <v>65</v>
      </c>
      <c r="C64" s="24"/>
      <c r="D64" s="24">
        <v>0</v>
      </c>
      <c r="E64" s="24"/>
      <c r="F64" s="24"/>
      <c r="G64" s="29">
        <f t="shared" si="0"/>
        <v>0</v>
      </c>
      <c r="H64" s="24"/>
      <c r="I64" s="24">
        <v>5</v>
      </c>
      <c r="J64" s="24"/>
      <c r="K64" s="24"/>
      <c r="L64" s="29">
        <f t="shared" si="1"/>
        <v>5</v>
      </c>
      <c r="M64" s="24"/>
      <c r="N64" s="24"/>
      <c r="O64" s="24"/>
      <c r="P64" s="24"/>
      <c r="Q64" s="29" t="e">
        <f t="shared" si="2"/>
        <v>#DIV/0!</v>
      </c>
      <c r="R64" s="24"/>
      <c r="S64" s="24"/>
      <c r="T64" s="24"/>
      <c r="U64" s="24"/>
      <c r="V64" s="29" t="e">
        <f t="shared" si="3"/>
        <v>#DIV/0!</v>
      </c>
      <c r="W64" s="24"/>
      <c r="X64" s="24"/>
      <c r="Y64" s="24"/>
      <c r="Z64" s="24"/>
      <c r="AA64" s="29" t="e">
        <f t="shared" si="4"/>
        <v>#DIV/0!</v>
      </c>
      <c r="AB64" s="24"/>
      <c r="AC64" s="24"/>
      <c r="AD64" s="24"/>
      <c r="AE64" s="24"/>
      <c r="AF64" s="29" t="e">
        <f t="shared" si="5"/>
        <v>#DIV/0!</v>
      </c>
      <c r="AG64" s="24"/>
      <c r="AH64" s="24">
        <v>5</v>
      </c>
      <c r="AI64" s="24"/>
      <c r="AJ64" s="27"/>
      <c r="AK64" s="29">
        <f t="shared" si="6"/>
        <v>5</v>
      </c>
    </row>
    <row r="65" spans="1:37" hidden="1" x14ac:dyDescent="0.25">
      <c r="A65" s="26">
        <v>300141</v>
      </c>
      <c r="B65" s="24" t="s">
        <v>14</v>
      </c>
      <c r="C65" s="24"/>
      <c r="D65" s="24">
        <v>0</v>
      </c>
      <c r="E65" s="24"/>
      <c r="F65" s="24"/>
      <c r="G65" s="29">
        <f t="shared" si="0"/>
        <v>0</v>
      </c>
      <c r="H65" s="24"/>
      <c r="I65" s="24"/>
      <c r="J65" s="24"/>
      <c r="K65" s="24"/>
      <c r="L65" s="29" t="e">
        <f t="shared" si="1"/>
        <v>#DIV/0!</v>
      </c>
      <c r="M65" s="24"/>
      <c r="N65" s="24"/>
      <c r="O65" s="24"/>
      <c r="P65" s="24"/>
      <c r="Q65" s="29" t="e">
        <f t="shared" si="2"/>
        <v>#DIV/0!</v>
      </c>
      <c r="R65" s="24"/>
      <c r="S65" s="24"/>
      <c r="T65" s="24"/>
      <c r="U65" s="24"/>
      <c r="V65" s="29" t="e">
        <f t="shared" si="3"/>
        <v>#DIV/0!</v>
      </c>
      <c r="W65" s="24"/>
      <c r="X65" s="24"/>
      <c r="Y65" s="24"/>
      <c r="Z65" s="24"/>
      <c r="AA65" s="29" t="e">
        <f t="shared" si="4"/>
        <v>#DIV/0!</v>
      </c>
      <c r="AB65" s="24"/>
      <c r="AC65" s="24"/>
      <c r="AD65" s="24"/>
      <c r="AE65" s="24"/>
      <c r="AF65" s="29" t="e">
        <f t="shared" si="5"/>
        <v>#DIV/0!</v>
      </c>
      <c r="AG65" s="24"/>
      <c r="AH65" s="24">
        <v>0</v>
      </c>
      <c r="AI65" s="24"/>
      <c r="AJ65" s="27"/>
      <c r="AK65" s="29">
        <f t="shared" si="6"/>
        <v>0</v>
      </c>
    </row>
    <row r="66" spans="1:37" hidden="1" x14ac:dyDescent="0.25">
      <c r="A66" s="26">
        <v>300142</v>
      </c>
      <c r="B66" s="24" t="s">
        <v>66</v>
      </c>
      <c r="C66" s="24"/>
      <c r="D66" s="24">
        <v>0</v>
      </c>
      <c r="E66" s="24"/>
      <c r="F66" s="24"/>
      <c r="G66" s="29">
        <f t="shared" si="0"/>
        <v>0</v>
      </c>
      <c r="H66" s="24"/>
      <c r="I66" s="24"/>
      <c r="J66" s="24"/>
      <c r="K66" s="24"/>
      <c r="L66" s="29" t="e">
        <f t="shared" si="1"/>
        <v>#DIV/0!</v>
      </c>
      <c r="M66" s="24"/>
      <c r="N66" s="24"/>
      <c r="O66" s="24"/>
      <c r="P66" s="24"/>
      <c r="Q66" s="29" t="e">
        <f t="shared" si="2"/>
        <v>#DIV/0!</v>
      </c>
      <c r="R66" s="24"/>
      <c r="S66" s="24"/>
      <c r="T66" s="24"/>
      <c r="U66" s="24"/>
      <c r="V66" s="29" t="e">
        <f t="shared" si="3"/>
        <v>#DIV/0!</v>
      </c>
      <c r="W66" s="24"/>
      <c r="X66" s="24"/>
      <c r="Y66" s="24"/>
      <c r="Z66" s="24"/>
      <c r="AA66" s="29" t="e">
        <f t="shared" si="4"/>
        <v>#DIV/0!</v>
      </c>
      <c r="AB66" s="24"/>
      <c r="AC66" s="24"/>
      <c r="AD66" s="24"/>
      <c r="AE66" s="24"/>
      <c r="AF66" s="29" t="e">
        <f t="shared" si="5"/>
        <v>#DIV/0!</v>
      </c>
      <c r="AG66" s="24"/>
      <c r="AH66" s="24">
        <v>-33</v>
      </c>
      <c r="AI66" s="24"/>
      <c r="AJ66" s="27"/>
      <c r="AK66" s="29">
        <f t="shared" si="6"/>
        <v>-33</v>
      </c>
    </row>
    <row r="67" spans="1:37" hidden="1" x14ac:dyDescent="0.25">
      <c r="A67" s="26">
        <v>300143</v>
      </c>
      <c r="B67" s="24" t="s">
        <v>16</v>
      </c>
      <c r="C67" s="24"/>
      <c r="D67" s="24">
        <v>9</v>
      </c>
      <c r="E67" s="24"/>
      <c r="F67" s="24"/>
      <c r="G67" s="29">
        <f t="shared" si="0"/>
        <v>9</v>
      </c>
      <c r="H67" s="24"/>
      <c r="I67" s="24">
        <v>5</v>
      </c>
      <c r="J67" s="24"/>
      <c r="K67" s="24"/>
      <c r="L67" s="29">
        <f t="shared" si="1"/>
        <v>5</v>
      </c>
      <c r="M67" s="24"/>
      <c r="N67" s="24"/>
      <c r="O67" s="24"/>
      <c r="P67" s="24"/>
      <c r="Q67" s="29" t="e">
        <f t="shared" si="2"/>
        <v>#DIV/0!</v>
      </c>
      <c r="R67" s="24"/>
      <c r="S67" s="24"/>
      <c r="T67" s="24"/>
      <c r="U67" s="24"/>
      <c r="V67" s="29" t="e">
        <f t="shared" si="3"/>
        <v>#DIV/0!</v>
      </c>
      <c r="W67" s="24"/>
      <c r="X67" s="24"/>
      <c r="Y67" s="24"/>
      <c r="Z67" s="24"/>
      <c r="AA67" s="29" t="e">
        <f t="shared" si="4"/>
        <v>#DIV/0!</v>
      </c>
      <c r="AB67" s="24"/>
      <c r="AC67" s="24"/>
      <c r="AD67" s="24"/>
      <c r="AE67" s="24"/>
      <c r="AF67" s="29" t="e">
        <f t="shared" si="5"/>
        <v>#DIV/0!</v>
      </c>
      <c r="AG67" s="24"/>
      <c r="AH67" s="24">
        <v>-26</v>
      </c>
      <c r="AI67" s="24"/>
      <c r="AJ67" s="27"/>
      <c r="AK67" s="29">
        <f t="shared" si="6"/>
        <v>-26</v>
      </c>
    </row>
    <row r="68" spans="1:37" hidden="1" x14ac:dyDescent="0.25">
      <c r="A68" s="26">
        <v>300144</v>
      </c>
      <c r="B68" s="24" t="s">
        <v>17</v>
      </c>
      <c r="C68" s="24"/>
      <c r="D68" s="24">
        <v>9</v>
      </c>
      <c r="E68" s="24"/>
      <c r="F68" s="24"/>
      <c r="G68" s="29">
        <f t="shared" ref="G68:G120" si="7">+AVERAGE(C68:F68)</f>
        <v>9</v>
      </c>
      <c r="H68" s="24"/>
      <c r="I68" s="24">
        <v>10</v>
      </c>
      <c r="J68" s="24"/>
      <c r="K68" s="24"/>
      <c r="L68" s="29">
        <f t="shared" ref="L68:L120" si="8">+AVERAGE(H68:K68)</f>
        <v>10</v>
      </c>
      <c r="M68" s="24"/>
      <c r="N68" s="24"/>
      <c r="O68" s="24"/>
      <c r="P68" s="24"/>
      <c r="Q68" s="29" t="e">
        <f t="shared" ref="Q68:Q120" si="9">+AVERAGE(M68:P68)</f>
        <v>#DIV/0!</v>
      </c>
      <c r="R68" s="24"/>
      <c r="S68" s="24"/>
      <c r="T68" s="24"/>
      <c r="U68" s="24"/>
      <c r="V68" s="29" t="e">
        <f t="shared" ref="V68:V120" si="10">+AVERAGE(R68:U68)</f>
        <v>#DIV/0!</v>
      </c>
      <c r="W68" s="24"/>
      <c r="X68" s="24"/>
      <c r="Y68" s="24"/>
      <c r="Z68" s="24"/>
      <c r="AA68" s="29" t="e">
        <f t="shared" ref="AA68:AA120" si="11">+AVERAGE(W68:Z68)</f>
        <v>#DIV/0!</v>
      </c>
      <c r="AB68" s="24"/>
      <c r="AC68" s="24"/>
      <c r="AD68" s="24"/>
      <c r="AE68" s="24"/>
      <c r="AF68" s="29" t="e">
        <f t="shared" ref="AF68:AF120" si="12">+AVERAGE(AB68:AE68)</f>
        <v>#DIV/0!</v>
      </c>
      <c r="AG68" s="24"/>
      <c r="AH68" s="24">
        <v>11</v>
      </c>
      <c r="AI68" s="24"/>
      <c r="AJ68" s="27"/>
      <c r="AK68" s="29">
        <f t="shared" ref="AK68:AK120" si="13">+AVERAGE(AG68:AJ68)</f>
        <v>11</v>
      </c>
    </row>
    <row r="69" spans="1:37" x14ac:dyDescent="0.25">
      <c r="A69" s="37">
        <v>300145</v>
      </c>
      <c r="B69" s="24" t="s">
        <v>18</v>
      </c>
      <c r="C69" s="39"/>
      <c r="D69" s="39">
        <v>40</v>
      </c>
      <c r="E69" s="39">
        <v>20</v>
      </c>
      <c r="F69" s="39">
        <v>80</v>
      </c>
      <c r="G69" s="36">
        <f t="shared" si="7"/>
        <v>46.666666666666664</v>
      </c>
      <c r="H69" s="39"/>
      <c r="I69" s="39">
        <v>30</v>
      </c>
      <c r="J69" s="39">
        <v>20</v>
      </c>
      <c r="K69" s="39">
        <v>10</v>
      </c>
      <c r="L69" s="35">
        <f t="shared" si="8"/>
        <v>20</v>
      </c>
      <c r="M69" s="39"/>
      <c r="N69" s="39">
        <v>60</v>
      </c>
      <c r="O69" s="39">
        <v>20</v>
      </c>
      <c r="P69" s="39">
        <v>50</v>
      </c>
      <c r="Q69" s="36">
        <f t="shared" si="9"/>
        <v>43.333333333333336</v>
      </c>
      <c r="R69" s="39"/>
      <c r="S69" s="39"/>
      <c r="T69" s="39">
        <v>40</v>
      </c>
      <c r="U69" s="39">
        <v>40</v>
      </c>
      <c r="V69" s="35">
        <f t="shared" si="10"/>
        <v>40</v>
      </c>
      <c r="W69" s="39"/>
      <c r="X69" s="39">
        <v>50</v>
      </c>
      <c r="Y69" s="39">
        <v>40</v>
      </c>
      <c r="Z69" s="39">
        <v>50</v>
      </c>
      <c r="AA69" s="36">
        <f t="shared" si="11"/>
        <v>46.666666666666664</v>
      </c>
      <c r="AB69" s="39"/>
      <c r="AC69" s="39"/>
      <c r="AD69" s="39">
        <v>20</v>
      </c>
      <c r="AE69" s="39">
        <v>0</v>
      </c>
      <c r="AF69" s="35">
        <f t="shared" si="12"/>
        <v>10</v>
      </c>
      <c r="AG69" s="39"/>
      <c r="AH69" s="39"/>
      <c r="AI69" s="39">
        <v>160</v>
      </c>
      <c r="AJ69" s="51">
        <v>120</v>
      </c>
      <c r="AK69" s="35">
        <f t="shared" si="13"/>
        <v>140</v>
      </c>
    </row>
    <row r="70" spans="1:37" x14ac:dyDescent="0.25">
      <c r="A70" s="37">
        <v>300146</v>
      </c>
      <c r="B70" s="24" t="s">
        <v>19</v>
      </c>
      <c r="C70" s="39"/>
      <c r="D70" s="39">
        <v>40</v>
      </c>
      <c r="E70" s="39">
        <v>20</v>
      </c>
      <c r="F70" s="39"/>
      <c r="G70" s="35">
        <f t="shared" si="7"/>
        <v>30</v>
      </c>
      <c r="H70" s="39"/>
      <c r="I70" s="39">
        <v>15</v>
      </c>
      <c r="J70" s="39">
        <v>20</v>
      </c>
      <c r="K70" s="39"/>
      <c r="L70" s="35">
        <f t="shared" si="8"/>
        <v>17.5</v>
      </c>
      <c r="M70" s="39"/>
      <c r="N70" s="39">
        <v>60</v>
      </c>
      <c r="O70" s="39">
        <v>20</v>
      </c>
      <c r="P70" s="39"/>
      <c r="Q70" s="35">
        <f t="shared" si="9"/>
        <v>40</v>
      </c>
      <c r="R70" s="39"/>
      <c r="S70" s="39"/>
      <c r="T70" s="39">
        <v>0</v>
      </c>
      <c r="U70" s="39"/>
      <c r="V70" s="35">
        <f t="shared" si="10"/>
        <v>0</v>
      </c>
      <c r="W70" s="39"/>
      <c r="X70" s="39"/>
      <c r="Y70" s="39">
        <v>0</v>
      </c>
      <c r="Z70" s="39"/>
      <c r="AA70" s="35">
        <f t="shared" si="11"/>
        <v>0</v>
      </c>
      <c r="AB70" s="39"/>
      <c r="AC70" s="39"/>
      <c r="AD70" s="39">
        <v>20</v>
      </c>
      <c r="AE70" s="39"/>
      <c r="AF70" s="35">
        <f t="shared" si="12"/>
        <v>20</v>
      </c>
      <c r="AG70" s="39"/>
      <c r="AH70" s="39"/>
      <c r="AI70" s="39">
        <v>80</v>
      </c>
      <c r="AJ70" s="51"/>
      <c r="AK70" s="35">
        <f t="shared" si="13"/>
        <v>80</v>
      </c>
    </row>
    <row r="71" spans="1:37" hidden="1" x14ac:dyDescent="0.25">
      <c r="A71" s="26">
        <v>300147</v>
      </c>
      <c r="B71" s="24" t="s">
        <v>20</v>
      </c>
      <c r="C71" s="24"/>
      <c r="D71" s="24">
        <v>0</v>
      </c>
      <c r="E71" s="24"/>
      <c r="F71" s="24"/>
      <c r="G71" s="29">
        <f t="shared" si="7"/>
        <v>0</v>
      </c>
      <c r="H71" s="24"/>
      <c r="I71" s="24">
        <v>20</v>
      </c>
      <c r="J71" s="24"/>
      <c r="K71" s="24"/>
      <c r="L71" s="29">
        <f t="shared" si="8"/>
        <v>20</v>
      </c>
      <c r="M71" s="24"/>
      <c r="N71" s="24">
        <v>20</v>
      </c>
      <c r="O71" s="24"/>
      <c r="P71" s="24"/>
      <c r="Q71" s="29">
        <f t="shared" si="9"/>
        <v>20</v>
      </c>
      <c r="R71" s="24"/>
      <c r="S71" s="24"/>
      <c r="T71" s="24"/>
      <c r="U71" s="24"/>
      <c r="V71" s="29" t="e">
        <f t="shared" si="10"/>
        <v>#DIV/0!</v>
      </c>
      <c r="W71" s="24"/>
      <c r="X71" s="24"/>
      <c r="Y71" s="24"/>
      <c r="Z71" s="24"/>
      <c r="AA71" s="29" t="e">
        <f t="shared" si="11"/>
        <v>#DIV/0!</v>
      </c>
      <c r="AB71" s="24"/>
      <c r="AC71" s="24"/>
      <c r="AD71" s="24"/>
      <c r="AE71" s="24"/>
      <c r="AF71" s="29" t="e">
        <f t="shared" si="12"/>
        <v>#DIV/0!</v>
      </c>
      <c r="AG71" s="24"/>
      <c r="AH71" s="24"/>
      <c r="AI71" s="24"/>
      <c r="AJ71" s="27"/>
      <c r="AK71" s="29" t="e">
        <f t="shared" si="13"/>
        <v>#DIV/0!</v>
      </c>
    </row>
    <row r="72" spans="1:37" hidden="1" x14ac:dyDescent="0.25">
      <c r="A72" s="26">
        <v>300149</v>
      </c>
      <c r="B72" s="24" t="s">
        <v>21</v>
      </c>
      <c r="C72" s="24"/>
      <c r="D72" s="24">
        <v>0</v>
      </c>
      <c r="E72" s="24"/>
      <c r="F72" s="24"/>
      <c r="G72" s="29">
        <f t="shared" si="7"/>
        <v>0</v>
      </c>
      <c r="H72" s="24"/>
      <c r="I72" s="24"/>
      <c r="J72" s="24"/>
      <c r="K72" s="24"/>
      <c r="L72" s="29" t="e">
        <f t="shared" si="8"/>
        <v>#DIV/0!</v>
      </c>
      <c r="M72" s="24"/>
      <c r="N72" s="24"/>
      <c r="O72" s="24"/>
      <c r="P72" s="24"/>
      <c r="Q72" s="29" t="e">
        <f t="shared" si="9"/>
        <v>#DIV/0!</v>
      </c>
      <c r="R72" s="24"/>
      <c r="S72" s="24"/>
      <c r="T72" s="24"/>
      <c r="U72" s="24"/>
      <c r="V72" s="29" t="e">
        <f t="shared" si="10"/>
        <v>#DIV/0!</v>
      </c>
      <c r="W72" s="24"/>
      <c r="X72" s="24"/>
      <c r="Y72" s="24"/>
      <c r="Z72" s="24"/>
      <c r="AA72" s="29" t="e">
        <f t="shared" si="11"/>
        <v>#DIV/0!</v>
      </c>
      <c r="AB72" s="24"/>
      <c r="AC72" s="24"/>
      <c r="AD72" s="24"/>
      <c r="AE72" s="24"/>
      <c r="AF72" s="29" t="e">
        <f t="shared" si="12"/>
        <v>#DIV/0!</v>
      </c>
      <c r="AG72" s="24"/>
      <c r="AH72" s="24">
        <v>0</v>
      </c>
      <c r="AI72" s="24"/>
      <c r="AJ72" s="27"/>
      <c r="AK72" s="29">
        <f t="shared" si="13"/>
        <v>0</v>
      </c>
    </row>
    <row r="73" spans="1:37" hidden="1" x14ac:dyDescent="0.25">
      <c r="A73" s="26">
        <v>300150</v>
      </c>
      <c r="B73" s="24" t="s">
        <v>22</v>
      </c>
      <c r="C73" s="24"/>
      <c r="D73" s="24">
        <v>0</v>
      </c>
      <c r="E73" s="24"/>
      <c r="F73" s="24"/>
      <c r="G73" s="29">
        <f t="shared" si="7"/>
        <v>0</v>
      </c>
      <c r="H73" s="24"/>
      <c r="I73" s="24"/>
      <c r="J73" s="24"/>
      <c r="K73" s="24"/>
      <c r="L73" s="29" t="e">
        <f t="shared" si="8"/>
        <v>#DIV/0!</v>
      </c>
      <c r="M73" s="24"/>
      <c r="N73" s="24">
        <v>4</v>
      </c>
      <c r="O73" s="24"/>
      <c r="P73" s="24"/>
      <c r="Q73" s="29">
        <f t="shared" si="9"/>
        <v>4</v>
      </c>
      <c r="R73" s="24"/>
      <c r="S73" s="24"/>
      <c r="T73" s="24"/>
      <c r="U73" s="24"/>
      <c r="V73" s="29" t="e">
        <f t="shared" si="10"/>
        <v>#DIV/0!</v>
      </c>
      <c r="W73" s="24"/>
      <c r="X73" s="24"/>
      <c r="Y73" s="24"/>
      <c r="Z73" s="24"/>
      <c r="AA73" s="29" t="e">
        <f t="shared" si="11"/>
        <v>#DIV/0!</v>
      </c>
      <c r="AB73" s="24"/>
      <c r="AC73" s="24"/>
      <c r="AD73" s="24"/>
      <c r="AE73" s="24"/>
      <c r="AF73" s="29" t="e">
        <f t="shared" si="12"/>
        <v>#DIV/0!</v>
      </c>
      <c r="AG73" s="24"/>
      <c r="AH73" s="24">
        <v>4</v>
      </c>
      <c r="AI73" s="24"/>
      <c r="AJ73" s="27"/>
      <c r="AK73" s="29">
        <f t="shared" si="13"/>
        <v>4</v>
      </c>
    </row>
    <row r="74" spans="1:37" hidden="1" x14ac:dyDescent="0.25">
      <c r="A74" s="26">
        <v>300151</v>
      </c>
      <c r="B74" s="24" t="s">
        <v>23</v>
      </c>
      <c r="C74" s="24"/>
      <c r="D74" s="24">
        <v>0</v>
      </c>
      <c r="E74" s="24"/>
      <c r="F74" s="24"/>
      <c r="G74" s="29">
        <f t="shared" si="7"/>
        <v>0</v>
      </c>
      <c r="H74" s="24"/>
      <c r="I74" s="24"/>
      <c r="J74" s="24"/>
      <c r="K74" s="24"/>
      <c r="L74" s="29" t="e">
        <f t="shared" si="8"/>
        <v>#DIV/0!</v>
      </c>
      <c r="M74" s="24"/>
      <c r="N74" s="24">
        <v>4</v>
      </c>
      <c r="O74" s="24"/>
      <c r="P74" s="24"/>
      <c r="Q74" s="29">
        <f t="shared" si="9"/>
        <v>4</v>
      </c>
      <c r="R74" s="24"/>
      <c r="S74" s="24"/>
      <c r="T74" s="24"/>
      <c r="U74" s="24"/>
      <c r="V74" s="29" t="e">
        <f t="shared" si="10"/>
        <v>#DIV/0!</v>
      </c>
      <c r="W74" s="24"/>
      <c r="X74" s="24"/>
      <c r="Y74" s="24"/>
      <c r="Z74" s="24"/>
      <c r="AA74" s="29" t="e">
        <f t="shared" si="11"/>
        <v>#DIV/0!</v>
      </c>
      <c r="AB74" s="24"/>
      <c r="AC74" s="24"/>
      <c r="AD74" s="24"/>
      <c r="AE74" s="24"/>
      <c r="AF74" s="29" t="e">
        <f t="shared" si="12"/>
        <v>#DIV/0!</v>
      </c>
      <c r="AG74" s="24"/>
      <c r="AH74" s="24">
        <v>4</v>
      </c>
      <c r="AI74" s="24"/>
      <c r="AJ74" s="27"/>
      <c r="AK74" s="29">
        <f t="shared" si="13"/>
        <v>4</v>
      </c>
    </row>
    <row r="75" spans="1:37" hidden="1" x14ac:dyDescent="0.25">
      <c r="A75" s="26">
        <v>300152</v>
      </c>
      <c r="B75" s="24" t="s">
        <v>67</v>
      </c>
      <c r="C75" s="24"/>
      <c r="D75" s="24">
        <v>0</v>
      </c>
      <c r="E75" s="24"/>
      <c r="F75" s="24"/>
      <c r="G75" s="29">
        <f t="shared" si="7"/>
        <v>0</v>
      </c>
      <c r="H75" s="24"/>
      <c r="I75" s="24">
        <v>2</v>
      </c>
      <c r="J75" s="24"/>
      <c r="K75" s="24"/>
      <c r="L75" s="29">
        <f t="shared" si="8"/>
        <v>2</v>
      </c>
      <c r="M75" s="24"/>
      <c r="N75" s="24"/>
      <c r="O75" s="24"/>
      <c r="P75" s="24"/>
      <c r="Q75" s="29" t="e">
        <f t="shared" si="9"/>
        <v>#DIV/0!</v>
      </c>
      <c r="R75" s="24"/>
      <c r="S75" s="24"/>
      <c r="T75" s="24"/>
      <c r="U75" s="24"/>
      <c r="V75" s="29" t="e">
        <f t="shared" si="10"/>
        <v>#DIV/0!</v>
      </c>
      <c r="W75" s="24"/>
      <c r="X75" s="24"/>
      <c r="Y75" s="24"/>
      <c r="Z75" s="24"/>
      <c r="AA75" s="29" t="e">
        <f t="shared" si="11"/>
        <v>#DIV/0!</v>
      </c>
      <c r="AB75" s="24"/>
      <c r="AC75" s="24"/>
      <c r="AD75" s="24"/>
      <c r="AE75" s="24"/>
      <c r="AF75" s="29" t="e">
        <f t="shared" si="12"/>
        <v>#DIV/0!</v>
      </c>
      <c r="AG75" s="24"/>
      <c r="AH75" s="24">
        <v>-1</v>
      </c>
      <c r="AI75" s="24"/>
      <c r="AJ75" s="27"/>
      <c r="AK75" s="29">
        <f t="shared" si="13"/>
        <v>-1</v>
      </c>
    </row>
    <row r="76" spans="1:37" hidden="1" x14ac:dyDescent="0.25">
      <c r="A76" s="26">
        <v>300153</v>
      </c>
      <c r="B76" s="24" t="s">
        <v>25</v>
      </c>
      <c r="C76" s="24"/>
      <c r="D76" s="24">
        <v>0</v>
      </c>
      <c r="E76" s="24"/>
      <c r="F76" s="24"/>
      <c r="G76" s="29">
        <f t="shared" si="7"/>
        <v>0</v>
      </c>
      <c r="H76" s="24"/>
      <c r="I76" s="24">
        <v>4</v>
      </c>
      <c r="J76" s="24"/>
      <c r="K76" s="24"/>
      <c r="L76" s="29">
        <f t="shared" si="8"/>
        <v>4</v>
      </c>
      <c r="M76" s="24"/>
      <c r="N76" s="24"/>
      <c r="O76" s="24"/>
      <c r="P76" s="24"/>
      <c r="Q76" s="29" t="e">
        <f t="shared" si="9"/>
        <v>#DIV/0!</v>
      </c>
      <c r="R76" s="24"/>
      <c r="S76" s="24"/>
      <c r="T76" s="24"/>
      <c r="U76" s="24"/>
      <c r="V76" s="29" t="e">
        <f t="shared" si="10"/>
        <v>#DIV/0!</v>
      </c>
      <c r="W76" s="24"/>
      <c r="X76" s="24"/>
      <c r="Y76" s="24"/>
      <c r="Z76" s="24"/>
      <c r="AA76" s="29" t="e">
        <f t="shared" si="11"/>
        <v>#DIV/0!</v>
      </c>
      <c r="AB76" s="24"/>
      <c r="AC76" s="24"/>
      <c r="AD76" s="24"/>
      <c r="AE76" s="24"/>
      <c r="AF76" s="29" t="e">
        <f t="shared" si="12"/>
        <v>#DIV/0!</v>
      </c>
      <c r="AG76" s="24"/>
      <c r="AH76" s="24">
        <v>-76</v>
      </c>
      <c r="AI76" s="24"/>
      <c r="AJ76" s="27"/>
      <c r="AK76" s="29">
        <f t="shared" si="13"/>
        <v>-76</v>
      </c>
    </row>
    <row r="77" spans="1:37" hidden="1" x14ac:dyDescent="0.25">
      <c r="A77" s="26">
        <v>300162</v>
      </c>
      <c r="B77" s="24" t="s">
        <v>68</v>
      </c>
      <c r="C77" s="24"/>
      <c r="D77" s="24">
        <v>0</v>
      </c>
      <c r="E77" s="24"/>
      <c r="F77" s="24"/>
      <c r="G77" s="29">
        <f t="shared" si="7"/>
        <v>0</v>
      </c>
      <c r="H77" s="24"/>
      <c r="I77" s="24"/>
      <c r="J77" s="24"/>
      <c r="K77" s="24"/>
      <c r="L77" s="29" t="e">
        <f t="shared" si="8"/>
        <v>#DIV/0!</v>
      </c>
      <c r="M77" s="24"/>
      <c r="N77" s="24"/>
      <c r="O77" s="24"/>
      <c r="P77" s="24"/>
      <c r="Q77" s="29" t="e">
        <f t="shared" si="9"/>
        <v>#DIV/0!</v>
      </c>
      <c r="R77" s="24"/>
      <c r="S77" s="24"/>
      <c r="T77" s="24"/>
      <c r="U77" s="24"/>
      <c r="V77" s="29" t="e">
        <f t="shared" si="10"/>
        <v>#DIV/0!</v>
      </c>
      <c r="W77" s="24"/>
      <c r="X77" s="24"/>
      <c r="Y77" s="24"/>
      <c r="Z77" s="24"/>
      <c r="AA77" s="29" t="e">
        <f t="shared" si="11"/>
        <v>#DIV/0!</v>
      </c>
      <c r="AB77" s="24"/>
      <c r="AC77" s="24"/>
      <c r="AD77" s="24"/>
      <c r="AE77" s="24"/>
      <c r="AF77" s="29" t="e">
        <f t="shared" si="12"/>
        <v>#DIV/0!</v>
      </c>
      <c r="AG77" s="24"/>
      <c r="AH77" s="24">
        <v>-223</v>
      </c>
      <c r="AI77" s="24"/>
      <c r="AJ77" s="27"/>
      <c r="AK77" s="29">
        <f t="shared" si="13"/>
        <v>-223</v>
      </c>
    </row>
    <row r="78" spans="1:37" hidden="1" x14ac:dyDescent="0.25">
      <c r="A78" s="26">
        <v>300164</v>
      </c>
      <c r="B78" s="24" t="s">
        <v>27</v>
      </c>
      <c r="C78" s="24"/>
      <c r="D78" s="24">
        <v>0</v>
      </c>
      <c r="E78" s="24"/>
      <c r="F78" s="24"/>
      <c r="G78" s="29">
        <f t="shared" si="7"/>
        <v>0</v>
      </c>
      <c r="H78" s="24"/>
      <c r="I78" s="24"/>
      <c r="J78" s="24"/>
      <c r="K78" s="24"/>
      <c r="L78" s="29" t="e">
        <f t="shared" si="8"/>
        <v>#DIV/0!</v>
      </c>
      <c r="M78" s="24"/>
      <c r="N78" s="24"/>
      <c r="O78" s="24"/>
      <c r="P78" s="24"/>
      <c r="Q78" s="29" t="e">
        <f t="shared" si="9"/>
        <v>#DIV/0!</v>
      </c>
      <c r="R78" s="24"/>
      <c r="S78" s="24"/>
      <c r="T78" s="24"/>
      <c r="U78" s="24"/>
      <c r="V78" s="29" t="e">
        <f t="shared" si="10"/>
        <v>#DIV/0!</v>
      </c>
      <c r="W78" s="24"/>
      <c r="X78" s="24"/>
      <c r="Y78" s="24"/>
      <c r="Z78" s="24"/>
      <c r="AA78" s="29" t="e">
        <f t="shared" si="11"/>
        <v>#DIV/0!</v>
      </c>
      <c r="AB78" s="24"/>
      <c r="AC78" s="24"/>
      <c r="AD78" s="24"/>
      <c r="AE78" s="24"/>
      <c r="AF78" s="29" t="e">
        <f t="shared" si="12"/>
        <v>#DIV/0!</v>
      </c>
      <c r="AG78" s="24"/>
      <c r="AH78" s="24">
        <v>0</v>
      </c>
      <c r="AI78" s="24"/>
      <c r="AJ78" s="27"/>
      <c r="AK78" s="29">
        <f t="shared" si="13"/>
        <v>0</v>
      </c>
    </row>
    <row r="79" spans="1:37" hidden="1" x14ac:dyDescent="0.25">
      <c r="A79" s="26">
        <v>300165</v>
      </c>
      <c r="B79" s="24" t="s">
        <v>28</v>
      </c>
      <c r="C79" s="24"/>
      <c r="D79" s="24">
        <v>0</v>
      </c>
      <c r="E79" s="24"/>
      <c r="F79" s="24"/>
      <c r="G79" s="29">
        <f t="shared" si="7"/>
        <v>0</v>
      </c>
      <c r="H79" s="24"/>
      <c r="I79" s="24"/>
      <c r="J79" s="24"/>
      <c r="K79" s="24"/>
      <c r="L79" s="29" t="e">
        <f t="shared" si="8"/>
        <v>#DIV/0!</v>
      </c>
      <c r="M79" s="24"/>
      <c r="N79" s="24"/>
      <c r="O79" s="24"/>
      <c r="P79" s="24"/>
      <c r="Q79" s="29" t="e">
        <f t="shared" si="9"/>
        <v>#DIV/0!</v>
      </c>
      <c r="R79" s="24"/>
      <c r="S79" s="24"/>
      <c r="T79" s="24"/>
      <c r="U79" s="24"/>
      <c r="V79" s="29" t="e">
        <f t="shared" si="10"/>
        <v>#DIV/0!</v>
      </c>
      <c r="W79" s="24"/>
      <c r="X79" s="24"/>
      <c r="Y79" s="24"/>
      <c r="Z79" s="24"/>
      <c r="AA79" s="29" t="e">
        <f t="shared" si="11"/>
        <v>#DIV/0!</v>
      </c>
      <c r="AB79" s="24"/>
      <c r="AC79" s="24"/>
      <c r="AD79" s="24"/>
      <c r="AE79" s="24"/>
      <c r="AF79" s="29" t="e">
        <f t="shared" si="12"/>
        <v>#DIV/0!</v>
      </c>
      <c r="AG79" s="24"/>
      <c r="AH79" s="24">
        <v>0</v>
      </c>
      <c r="AI79" s="24"/>
      <c r="AJ79" s="27"/>
      <c r="AK79" s="29">
        <f t="shared" si="13"/>
        <v>0</v>
      </c>
    </row>
    <row r="80" spans="1:37" hidden="1" x14ac:dyDescent="0.25">
      <c r="A80" s="26">
        <v>300166</v>
      </c>
      <c r="B80" s="24" t="s">
        <v>69</v>
      </c>
      <c r="C80" s="24"/>
      <c r="D80" s="24">
        <v>3</v>
      </c>
      <c r="E80" s="24"/>
      <c r="F80" s="24"/>
      <c r="G80" s="29">
        <f t="shared" si="7"/>
        <v>3</v>
      </c>
      <c r="H80" s="24"/>
      <c r="I80" s="24">
        <v>1</v>
      </c>
      <c r="J80" s="24"/>
      <c r="K80" s="24"/>
      <c r="L80" s="29">
        <f t="shared" si="8"/>
        <v>1</v>
      </c>
      <c r="M80" s="24"/>
      <c r="N80" s="24">
        <v>1</v>
      </c>
      <c r="O80" s="24"/>
      <c r="P80" s="24"/>
      <c r="Q80" s="29">
        <f t="shared" si="9"/>
        <v>1</v>
      </c>
      <c r="R80" s="24"/>
      <c r="S80" s="24">
        <v>1</v>
      </c>
      <c r="T80" s="24"/>
      <c r="U80" s="24"/>
      <c r="V80" s="29">
        <f t="shared" si="10"/>
        <v>1</v>
      </c>
      <c r="W80" s="24"/>
      <c r="X80" s="24">
        <v>1</v>
      </c>
      <c r="Y80" s="24"/>
      <c r="Z80" s="24"/>
      <c r="AA80" s="29">
        <f t="shared" si="11"/>
        <v>1</v>
      </c>
      <c r="AB80" s="24"/>
      <c r="AC80" s="24">
        <v>1</v>
      </c>
      <c r="AD80" s="24"/>
      <c r="AE80" s="24"/>
      <c r="AF80" s="29">
        <f t="shared" si="12"/>
        <v>1</v>
      </c>
      <c r="AG80" s="24"/>
      <c r="AH80" s="24">
        <v>5</v>
      </c>
      <c r="AI80" s="24"/>
      <c r="AJ80" s="27"/>
      <c r="AK80" s="29">
        <f t="shared" si="13"/>
        <v>5</v>
      </c>
    </row>
    <row r="81" spans="1:37" hidden="1" x14ac:dyDescent="0.25">
      <c r="A81" s="26">
        <v>300167</v>
      </c>
      <c r="B81" s="24" t="s">
        <v>30</v>
      </c>
      <c r="C81" s="24"/>
      <c r="D81" s="24">
        <v>0</v>
      </c>
      <c r="E81" s="24"/>
      <c r="F81" s="24"/>
      <c r="G81" s="29">
        <f t="shared" si="7"/>
        <v>0</v>
      </c>
      <c r="H81" s="24"/>
      <c r="I81" s="24"/>
      <c r="J81" s="24"/>
      <c r="K81" s="24"/>
      <c r="L81" s="29" t="e">
        <f t="shared" si="8"/>
        <v>#DIV/0!</v>
      </c>
      <c r="M81" s="24"/>
      <c r="N81" s="24"/>
      <c r="O81" s="24"/>
      <c r="P81" s="24"/>
      <c r="Q81" s="29" t="e">
        <f t="shared" si="9"/>
        <v>#DIV/0!</v>
      </c>
      <c r="R81" s="24"/>
      <c r="S81" s="24"/>
      <c r="T81" s="24"/>
      <c r="U81" s="24"/>
      <c r="V81" s="29" t="e">
        <f t="shared" si="10"/>
        <v>#DIV/0!</v>
      </c>
      <c r="W81" s="24"/>
      <c r="X81" s="24"/>
      <c r="Y81" s="24"/>
      <c r="Z81" s="24"/>
      <c r="AA81" s="29" t="e">
        <f t="shared" si="11"/>
        <v>#DIV/0!</v>
      </c>
      <c r="AB81" s="24"/>
      <c r="AC81" s="24"/>
      <c r="AD81" s="24"/>
      <c r="AE81" s="24"/>
      <c r="AF81" s="29" t="e">
        <f t="shared" si="12"/>
        <v>#DIV/0!</v>
      </c>
      <c r="AG81" s="24"/>
      <c r="AH81" s="24">
        <v>0</v>
      </c>
      <c r="AI81" s="24"/>
      <c r="AJ81" s="27"/>
      <c r="AK81" s="29">
        <f t="shared" si="13"/>
        <v>0</v>
      </c>
    </row>
    <row r="82" spans="1:37" hidden="1" x14ac:dyDescent="0.25">
      <c r="A82" s="26">
        <v>300168</v>
      </c>
      <c r="B82" s="24" t="s">
        <v>70</v>
      </c>
      <c r="C82" s="24"/>
      <c r="D82" s="24">
        <v>0</v>
      </c>
      <c r="E82" s="24">
        <v>800</v>
      </c>
      <c r="F82" s="24"/>
      <c r="G82" s="29">
        <f t="shared" si="7"/>
        <v>400</v>
      </c>
      <c r="H82" s="24"/>
      <c r="I82" s="24"/>
      <c r="J82" s="24">
        <v>250</v>
      </c>
      <c r="K82" s="24"/>
      <c r="L82" s="29">
        <f t="shared" si="8"/>
        <v>250</v>
      </c>
      <c r="M82" s="24"/>
      <c r="N82" s="24"/>
      <c r="O82" s="24">
        <v>250</v>
      </c>
      <c r="P82" s="24"/>
      <c r="Q82" s="29">
        <f t="shared" si="9"/>
        <v>250</v>
      </c>
      <c r="R82" s="24"/>
      <c r="S82" s="24"/>
      <c r="T82" s="24">
        <v>250</v>
      </c>
      <c r="U82" s="24"/>
      <c r="V82" s="29">
        <f t="shared" si="10"/>
        <v>250</v>
      </c>
      <c r="W82" s="24"/>
      <c r="X82" s="24"/>
      <c r="Y82" s="24">
        <v>250</v>
      </c>
      <c r="Z82" s="24"/>
      <c r="AA82" s="29">
        <f t="shared" si="11"/>
        <v>250</v>
      </c>
      <c r="AB82" s="24"/>
      <c r="AC82" s="24"/>
      <c r="AD82" s="24">
        <v>350</v>
      </c>
      <c r="AE82" s="24"/>
      <c r="AF82" s="29">
        <f t="shared" si="12"/>
        <v>350</v>
      </c>
      <c r="AG82" s="24"/>
      <c r="AH82" s="24">
        <v>-34</v>
      </c>
      <c r="AI82" s="24">
        <v>2150</v>
      </c>
      <c r="AJ82" s="27"/>
      <c r="AK82" s="29">
        <f t="shared" si="13"/>
        <v>1058</v>
      </c>
    </row>
    <row r="83" spans="1:37" hidden="1" x14ac:dyDescent="0.25">
      <c r="A83" s="26">
        <v>300169</v>
      </c>
      <c r="B83" s="24" t="s">
        <v>32</v>
      </c>
      <c r="C83" s="24"/>
      <c r="D83" s="24">
        <v>27</v>
      </c>
      <c r="E83" s="24"/>
      <c r="F83" s="24"/>
      <c r="G83" s="29">
        <f t="shared" si="7"/>
        <v>27</v>
      </c>
      <c r="H83" s="24"/>
      <c r="I83" s="24">
        <v>10</v>
      </c>
      <c r="J83" s="24"/>
      <c r="K83" s="24"/>
      <c r="L83" s="29">
        <f t="shared" si="8"/>
        <v>10</v>
      </c>
      <c r="M83" s="24"/>
      <c r="N83" s="24"/>
      <c r="O83" s="24"/>
      <c r="P83" s="24"/>
      <c r="Q83" s="29" t="e">
        <f t="shared" si="9"/>
        <v>#DIV/0!</v>
      </c>
      <c r="R83" s="24"/>
      <c r="S83" s="24"/>
      <c r="T83" s="24"/>
      <c r="U83" s="24"/>
      <c r="V83" s="29" t="e">
        <f t="shared" si="10"/>
        <v>#DIV/0!</v>
      </c>
      <c r="W83" s="24"/>
      <c r="X83" s="24"/>
      <c r="Y83" s="24"/>
      <c r="Z83" s="24"/>
      <c r="AA83" s="29" t="e">
        <f t="shared" si="11"/>
        <v>#DIV/0!</v>
      </c>
      <c r="AB83" s="24"/>
      <c r="AC83" s="24"/>
      <c r="AD83" s="24"/>
      <c r="AE83" s="24"/>
      <c r="AF83" s="29" t="e">
        <f t="shared" si="12"/>
        <v>#DIV/0!</v>
      </c>
      <c r="AG83" s="24"/>
      <c r="AH83" s="24">
        <v>37</v>
      </c>
      <c r="AI83" s="24"/>
      <c r="AJ83" s="27"/>
      <c r="AK83" s="29">
        <f t="shared" si="13"/>
        <v>37</v>
      </c>
    </row>
    <row r="84" spans="1:37" hidden="1" x14ac:dyDescent="0.25">
      <c r="A84" s="26">
        <v>300170</v>
      </c>
      <c r="B84" s="24" t="s">
        <v>33</v>
      </c>
      <c r="C84" s="24"/>
      <c r="D84" s="24">
        <v>9</v>
      </c>
      <c r="E84" s="24"/>
      <c r="F84" s="24"/>
      <c r="G84" s="29">
        <f t="shared" si="7"/>
        <v>9</v>
      </c>
      <c r="H84" s="24"/>
      <c r="I84" s="24">
        <v>10</v>
      </c>
      <c r="J84" s="24"/>
      <c r="K84" s="24"/>
      <c r="L84" s="29">
        <f t="shared" si="8"/>
        <v>10</v>
      </c>
      <c r="M84" s="24"/>
      <c r="N84" s="24"/>
      <c r="O84" s="24"/>
      <c r="P84" s="24"/>
      <c r="Q84" s="29" t="e">
        <f t="shared" si="9"/>
        <v>#DIV/0!</v>
      </c>
      <c r="R84" s="24"/>
      <c r="S84" s="24"/>
      <c r="T84" s="24"/>
      <c r="U84" s="24"/>
      <c r="V84" s="29" t="e">
        <f t="shared" si="10"/>
        <v>#DIV/0!</v>
      </c>
      <c r="W84" s="24"/>
      <c r="X84" s="24"/>
      <c r="Y84" s="24"/>
      <c r="Z84" s="24"/>
      <c r="AA84" s="29" t="e">
        <f t="shared" si="11"/>
        <v>#DIV/0!</v>
      </c>
      <c r="AB84" s="24"/>
      <c r="AC84" s="24"/>
      <c r="AD84" s="24"/>
      <c r="AE84" s="24"/>
      <c r="AF84" s="29" t="e">
        <f t="shared" si="12"/>
        <v>#DIV/0!</v>
      </c>
      <c r="AG84" s="24"/>
      <c r="AH84" s="24">
        <v>19</v>
      </c>
      <c r="AI84" s="24"/>
      <c r="AJ84" s="27"/>
      <c r="AK84" s="29">
        <f t="shared" si="13"/>
        <v>19</v>
      </c>
    </row>
    <row r="85" spans="1:37" hidden="1" x14ac:dyDescent="0.25">
      <c r="A85" s="26">
        <v>300171</v>
      </c>
      <c r="B85" s="24" t="s">
        <v>34</v>
      </c>
      <c r="C85" s="24"/>
      <c r="D85" s="24">
        <v>0</v>
      </c>
      <c r="E85" s="24"/>
      <c r="F85" s="24"/>
      <c r="G85" s="29">
        <f t="shared" si="7"/>
        <v>0</v>
      </c>
      <c r="H85" s="24"/>
      <c r="I85" s="24">
        <v>15</v>
      </c>
      <c r="J85" s="24"/>
      <c r="K85" s="24"/>
      <c r="L85" s="29">
        <f t="shared" si="8"/>
        <v>15</v>
      </c>
      <c r="M85" s="24"/>
      <c r="N85" s="24"/>
      <c r="O85" s="24"/>
      <c r="P85" s="24"/>
      <c r="Q85" s="29" t="e">
        <f t="shared" si="9"/>
        <v>#DIV/0!</v>
      </c>
      <c r="R85" s="24"/>
      <c r="S85" s="24">
        <v>50</v>
      </c>
      <c r="T85" s="24"/>
      <c r="U85" s="24"/>
      <c r="V85" s="29">
        <f t="shared" si="10"/>
        <v>50</v>
      </c>
      <c r="W85" s="24"/>
      <c r="X85" s="24"/>
      <c r="Y85" s="24"/>
      <c r="Z85" s="24"/>
      <c r="AA85" s="29" t="e">
        <f t="shared" si="11"/>
        <v>#DIV/0!</v>
      </c>
      <c r="AB85" s="24"/>
      <c r="AC85" s="24"/>
      <c r="AD85" s="24"/>
      <c r="AE85" s="24"/>
      <c r="AF85" s="29" t="e">
        <f t="shared" si="12"/>
        <v>#DIV/0!</v>
      </c>
      <c r="AG85" s="24"/>
      <c r="AH85" s="24">
        <v>-123</v>
      </c>
      <c r="AI85" s="24"/>
      <c r="AJ85" s="27"/>
      <c r="AK85" s="29">
        <f t="shared" si="13"/>
        <v>-123</v>
      </c>
    </row>
    <row r="86" spans="1:37" hidden="1" x14ac:dyDescent="0.25">
      <c r="A86" s="26">
        <v>300177</v>
      </c>
      <c r="B86" s="24" t="s">
        <v>71</v>
      </c>
      <c r="C86" s="24"/>
      <c r="D86" s="24">
        <v>0</v>
      </c>
      <c r="E86" s="24"/>
      <c r="F86" s="24"/>
      <c r="G86" s="29">
        <f t="shared" si="7"/>
        <v>0</v>
      </c>
      <c r="H86" s="24"/>
      <c r="I86" s="24"/>
      <c r="J86" s="24"/>
      <c r="K86" s="24"/>
      <c r="L86" s="29" t="e">
        <f t="shared" si="8"/>
        <v>#DIV/0!</v>
      </c>
      <c r="M86" s="24"/>
      <c r="N86" s="24"/>
      <c r="O86" s="24"/>
      <c r="P86" s="24"/>
      <c r="Q86" s="29" t="e">
        <f t="shared" si="9"/>
        <v>#DIV/0!</v>
      </c>
      <c r="R86" s="24"/>
      <c r="S86" s="24"/>
      <c r="T86" s="24"/>
      <c r="U86" s="24"/>
      <c r="V86" s="29" t="e">
        <f t="shared" si="10"/>
        <v>#DIV/0!</v>
      </c>
      <c r="W86" s="24"/>
      <c r="X86" s="24"/>
      <c r="Y86" s="24"/>
      <c r="Z86" s="24"/>
      <c r="AA86" s="29" t="e">
        <f t="shared" si="11"/>
        <v>#DIV/0!</v>
      </c>
      <c r="AB86" s="24"/>
      <c r="AC86" s="24"/>
      <c r="AD86" s="24"/>
      <c r="AE86" s="24"/>
      <c r="AF86" s="29" t="e">
        <f t="shared" si="12"/>
        <v>#DIV/0!</v>
      </c>
      <c r="AG86" s="24"/>
      <c r="AH86" s="24">
        <v>0</v>
      </c>
      <c r="AI86" s="24"/>
      <c r="AJ86" s="27"/>
      <c r="AK86" s="29">
        <f t="shared" si="13"/>
        <v>0</v>
      </c>
    </row>
    <row r="87" spans="1:37" hidden="1" x14ac:dyDescent="0.25">
      <c r="A87" s="26">
        <v>300178</v>
      </c>
      <c r="B87" s="24" t="s">
        <v>72</v>
      </c>
      <c r="C87" s="24"/>
      <c r="D87" s="24">
        <v>0</v>
      </c>
      <c r="E87" s="24"/>
      <c r="F87" s="24"/>
      <c r="G87" s="29">
        <f t="shared" si="7"/>
        <v>0</v>
      </c>
      <c r="H87" s="24"/>
      <c r="I87" s="24"/>
      <c r="J87" s="24"/>
      <c r="K87" s="24"/>
      <c r="L87" s="29" t="e">
        <f t="shared" si="8"/>
        <v>#DIV/0!</v>
      </c>
      <c r="M87" s="24"/>
      <c r="N87" s="24"/>
      <c r="O87" s="24"/>
      <c r="P87" s="24"/>
      <c r="Q87" s="29" t="e">
        <f t="shared" si="9"/>
        <v>#DIV/0!</v>
      </c>
      <c r="R87" s="24"/>
      <c r="S87" s="24"/>
      <c r="T87" s="24"/>
      <c r="U87" s="24"/>
      <c r="V87" s="29" t="e">
        <f t="shared" si="10"/>
        <v>#DIV/0!</v>
      </c>
      <c r="W87" s="24"/>
      <c r="X87" s="24"/>
      <c r="Y87" s="24"/>
      <c r="Z87" s="24"/>
      <c r="AA87" s="29" t="e">
        <f t="shared" si="11"/>
        <v>#DIV/0!</v>
      </c>
      <c r="AB87" s="24"/>
      <c r="AC87" s="24"/>
      <c r="AD87" s="24"/>
      <c r="AE87" s="24"/>
      <c r="AF87" s="29" t="e">
        <f t="shared" si="12"/>
        <v>#DIV/0!</v>
      </c>
      <c r="AG87" s="24"/>
      <c r="AH87" s="24">
        <v>0</v>
      </c>
      <c r="AI87" s="24"/>
      <c r="AJ87" s="27"/>
      <c r="AK87" s="29">
        <f t="shared" si="13"/>
        <v>0</v>
      </c>
    </row>
    <row r="88" spans="1:37" hidden="1" x14ac:dyDescent="0.25">
      <c r="A88" s="26">
        <v>300186</v>
      </c>
      <c r="B88" s="24" t="s">
        <v>36</v>
      </c>
      <c r="C88" s="24"/>
      <c r="D88" s="24">
        <v>48</v>
      </c>
      <c r="E88" s="24"/>
      <c r="F88" s="24"/>
      <c r="G88" s="29">
        <f t="shared" si="7"/>
        <v>48</v>
      </c>
      <c r="H88" s="24"/>
      <c r="I88" s="24">
        <v>40</v>
      </c>
      <c r="J88" s="24"/>
      <c r="K88" s="24"/>
      <c r="L88" s="29">
        <f t="shared" si="8"/>
        <v>40</v>
      </c>
      <c r="M88" s="24"/>
      <c r="N88" s="24">
        <v>65</v>
      </c>
      <c r="O88" s="24"/>
      <c r="P88" s="24"/>
      <c r="Q88" s="29">
        <f t="shared" si="9"/>
        <v>65</v>
      </c>
      <c r="R88" s="24"/>
      <c r="S88" s="24">
        <v>60</v>
      </c>
      <c r="T88" s="24"/>
      <c r="U88" s="24"/>
      <c r="V88" s="29">
        <f t="shared" si="10"/>
        <v>60</v>
      </c>
      <c r="W88" s="24"/>
      <c r="X88" s="24"/>
      <c r="Y88" s="24"/>
      <c r="Z88" s="24"/>
      <c r="AA88" s="29" t="e">
        <f t="shared" si="11"/>
        <v>#DIV/0!</v>
      </c>
      <c r="AB88" s="24"/>
      <c r="AC88" s="24">
        <v>48</v>
      </c>
      <c r="AD88" s="24"/>
      <c r="AE88" s="24"/>
      <c r="AF88" s="29">
        <f t="shared" si="12"/>
        <v>48</v>
      </c>
      <c r="AG88" s="24"/>
      <c r="AH88" s="24">
        <v>220</v>
      </c>
      <c r="AI88" s="24"/>
      <c r="AJ88" s="27"/>
      <c r="AK88" s="29">
        <f t="shared" si="13"/>
        <v>220</v>
      </c>
    </row>
    <row r="89" spans="1:37" hidden="1" x14ac:dyDescent="0.25">
      <c r="A89" s="26">
        <v>300187</v>
      </c>
      <c r="B89" s="24" t="s">
        <v>37</v>
      </c>
      <c r="C89" s="24"/>
      <c r="D89" s="24">
        <v>48</v>
      </c>
      <c r="E89" s="24"/>
      <c r="F89" s="24"/>
      <c r="G89" s="29">
        <f t="shared" si="7"/>
        <v>48</v>
      </c>
      <c r="H89" s="24"/>
      <c r="I89" s="24">
        <v>20</v>
      </c>
      <c r="J89" s="24"/>
      <c r="K89" s="24"/>
      <c r="L89" s="29">
        <f t="shared" si="8"/>
        <v>20</v>
      </c>
      <c r="M89" s="24"/>
      <c r="N89" s="24">
        <v>10</v>
      </c>
      <c r="O89" s="24"/>
      <c r="P89" s="24"/>
      <c r="Q89" s="29">
        <f t="shared" si="9"/>
        <v>10</v>
      </c>
      <c r="R89" s="24"/>
      <c r="S89" s="24">
        <v>20</v>
      </c>
      <c r="T89" s="24"/>
      <c r="U89" s="24"/>
      <c r="V89" s="29">
        <f t="shared" si="10"/>
        <v>20</v>
      </c>
      <c r="W89" s="24"/>
      <c r="X89" s="24">
        <v>10</v>
      </c>
      <c r="Y89" s="24"/>
      <c r="Z89" s="24"/>
      <c r="AA89" s="29">
        <f t="shared" si="11"/>
        <v>10</v>
      </c>
      <c r="AB89" s="24"/>
      <c r="AC89" s="24">
        <v>10</v>
      </c>
      <c r="AD89" s="24"/>
      <c r="AE89" s="24"/>
      <c r="AF89" s="29">
        <f t="shared" si="12"/>
        <v>10</v>
      </c>
      <c r="AG89" s="24"/>
      <c r="AH89" s="24">
        <v>40</v>
      </c>
      <c r="AI89" s="24"/>
      <c r="AJ89" s="27"/>
      <c r="AK89" s="29">
        <f t="shared" si="13"/>
        <v>40</v>
      </c>
    </row>
    <row r="90" spans="1:37" hidden="1" x14ac:dyDescent="0.25">
      <c r="A90" s="26">
        <v>300188</v>
      </c>
      <c r="B90" s="24" t="s">
        <v>73</v>
      </c>
      <c r="C90" s="24"/>
      <c r="D90" s="24">
        <v>9</v>
      </c>
      <c r="E90" s="24"/>
      <c r="F90" s="24"/>
      <c r="G90" s="29">
        <f t="shared" si="7"/>
        <v>9</v>
      </c>
      <c r="H90" s="24"/>
      <c r="I90" s="24"/>
      <c r="J90" s="24"/>
      <c r="K90" s="24"/>
      <c r="L90" s="29" t="e">
        <f t="shared" si="8"/>
        <v>#DIV/0!</v>
      </c>
      <c r="M90" s="24"/>
      <c r="N90" s="24"/>
      <c r="O90" s="24"/>
      <c r="P90" s="24"/>
      <c r="Q90" s="29" t="e">
        <f t="shared" si="9"/>
        <v>#DIV/0!</v>
      </c>
      <c r="R90" s="24"/>
      <c r="S90" s="24"/>
      <c r="T90" s="24"/>
      <c r="U90" s="24"/>
      <c r="V90" s="29" t="e">
        <f t="shared" si="10"/>
        <v>#DIV/0!</v>
      </c>
      <c r="W90" s="24"/>
      <c r="X90" s="24"/>
      <c r="Y90" s="24"/>
      <c r="Z90" s="24"/>
      <c r="AA90" s="29" t="e">
        <f t="shared" si="11"/>
        <v>#DIV/0!</v>
      </c>
      <c r="AB90" s="24"/>
      <c r="AC90" s="24"/>
      <c r="AD90" s="24"/>
      <c r="AE90" s="24"/>
      <c r="AF90" s="29" t="e">
        <f t="shared" si="12"/>
        <v>#DIV/0!</v>
      </c>
      <c r="AG90" s="24"/>
      <c r="AH90" s="24">
        <v>-93</v>
      </c>
      <c r="AI90" s="24"/>
      <c r="AJ90" s="27"/>
      <c r="AK90" s="29">
        <f t="shared" si="13"/>
        <v>-93</v>
      </c>
    </row>
    <row r="91" spans="1:37" hidden="1" x14ac:dyDescent="0.25">
      <c r="A91" s="26">
        <v>300189</v>
      </c>
      <c r="B91" s="24" t="s">
        <v>74</v>
      </c>
      <c r="C91" s="24"/>
      <c r="D91" s="24">
        <v>0</v>
      </c>
      <c r="E91" s="24"/>
      <c r="F91" s="24"/>
      <c r="G91" s="29">
        <f t="shared" si="7"/>
        <v>0</v>
      </c>
      <c r="H91" s="24"/>
      <c r="I91" s="24"/>
      <c r="J91" s="24"/>
      <c r="K91" s="24"/>
      <c r="L91" s="29" t="e">
        <f t="shared" si="8"/>
        <v>#DIV/0!</v>
      </c>
      <c r="M91" s="24"/>
      <c r="N91" s="24"/>
      <c r="O91" s="24"/>
      <c r="P91" s="24"/>
      <c r="Q91" s="29" t="e">
        <f t="shared" si="9"/>
        <v>#DIV/0!</v>
      </c>
      <c r="R91" s="24"/>
      <c r="S91" s="24"/>
      <c r="T91" s="24"/>
      <c r="U91" s="24"/>
      <c r="V91" s="29" t="e">
        <f t="shared" si="10"/>
        <v>#DIV/0!</v>
      </c>
      <c r="W91" s="24"/>
      <c r="X91" s="24"/>
      <c r="Y91" s="24"/>
      <c r="Z91" s="24"/>
      <c r="AA91" s="29" t="e">
        <f t="shared" si="11"/>
        <v>#DIV/0!</v>
      </c>
      <c r="AB91" s="24"/>
      <c r="AC91" s="24"/>
      <c r="AD91" s="24"/>
      <c r="AE91" s="24"/>
      <c r="AF91" s="29" t="e">
        <f t="shared" si="12"/>
        <v>#DIV/0!</v>
      </c>
      <c r="AG91" s="24"/>
      <c r="AH91" s="24">
        <v>0</v>
      </c>
      <c r="AI91" s="24"/>
      <c r="AJ91" s="27"/>
      <c r="AK91" s="29">
        <f t="shared" si="13"/>
        <v>0</v>
      </c>
    </row>
    <row r="92" spans="1:37" hidden="1" x14ac:dyDescent="0.25">
      <c r="A92" s="26">
        <v>300190</v>
      </c>
      <c r="B92" s="24" t="s">
        <v>75</v>
      </c>
      <c r="C92" s="24"/>
      <c r="D92" s="24">
        <v>0</v>
      </c>
      <c r="E92" s="24"/>
      <c r="F92" s="24"/>
      <c r="G92" s="29">
        <f t="shared" si="7"/>
        <v>0</v>
      </c>
      <c r="H92" s="24"/>
      <c r="I92" s="24"/>
      <c r="J92" s="24"/>
      <c r="K92" s="24"/>
      <c r="L92" s="29" t="e">
        <f t="shared" si="8"/>
        <v>#DIV/0!</v>
      </c>
      <c r="M92" s="24"/>
      <c r="N92" s="24"/>
      <c r="O92" s="24"/>
      <c r="P92" s="24"/>
      <c r="Q92" s="29" t="e">
        <f t="shared" si="9"/>
        <v>#DIV/0!</v>
      </c>
      <c r="R92" s="24"/>
      <c r="S92" s="24"/>
      <c r="T92" s="24"/>
      <c r="U92" s="24"/>
      <c r="V92" s="29" t="e">
        <f t="shared" si="10"/>
        <v>#DIV/0!</v>
      </c>
      <c r="W92" s="24"/>
      <c r="X92" s="24"/>
      <c r="Y92" s="24"/>
      <c r="Z92" s="24"/>
      <c r="AA92" s="29" t="e">
        <f t="shared" si="11"/>
        <v>#DIV/0!</v>
      </c>
      <c r="AB92" s="24"/>
      <c r="AC92" s="24"/>
      <c r="AD92" s="24"/>
      <c r="AE92" s="24"/>
      <c r="AF92" s="29" t="e">
        <f t="shared" si="12"/>
        <v>#DIV/0!</v>
      </c>
      <c r="AG92" s="24"/>
      <c r="AH92" s="24">
        <v>0</v>
      </c>
      <c r="AI92" s="24"/>
      <c r="AJ92" s="27"/>
      <c r="AK92" s="29">
        <f t="shared" si="13"/>
        <v>0</v>
      </c>
    </row>
    <row r="93" spans="1:37" hidden="1" x14ac:dyDescent="0.25">
      <c r="A93" s="26">
        <v>300191</v>
      </c>
      <c r="B93" s="24" t="s">
        <v>38</v>
      </c>
      <c r="C93" s="24"/>
      <c r="D93" s="24">
        <v>0</v>
      </c>
      <c r="E93" s="24"/>
      <c r="F93" s="24"/>
      <c r="G93" s="29">
        <f t="shared" si="7"/>
        <v>0</v>
      </c>
      <c r="H93" s="24"/>
      <c r="I93" s="24"/>
      <c r="J93" s="24"/>
      <c r="K93" s="24"/>
      <c r="L93" s="29" t="e">
        <f t="shared" si="8"/>
        <v>#DIV/0!</v>
      </c>
      <c r="M93" s="24"/>
      <c r="N93" s="24"/>
      <c r="O93" s="24"/>
      <c r="P93" s="24"/>
      <c r="Q93" s="29" t="e">
        <f t="shared" si="9"/>
        <v>#DIV/0!</v>
      </c>
      <c r="R93" s="24"/>
      <c r="S93" s="24"/>
      <c r="T93" s="24"/>
      <c r="U93" s="24"/>
      <c r="V93" s="29" t="e">
        <f t="shared" si="10"/>
        <v>#DIV/0!</v>
      </c>
      <c r="W93" s="24"/>
      <c r="X93" s="24"/>
      <c r="Y93" s="24"/>
      <c r="Z93" s="24"/>
      <c r="AA93" s="29" t="e">
        <f t="shared" si="11"/>
        <v>#DIV/0!</v>
      </c>
      <c r="AB93" s="24"/>
      <c r="AC93" s="24"/>
      <c r="AD93" s="24"/>
      <c r="AE93" s="24"/>
      <c r="AF93" s="29" t="e">
        <f t="shared" si="12"/>
        <v>#DIV/0!</v>
      </c>
      <c r="AG93" s="24"/>
      <c r="AH93" s="24">
        <v>0</v>
      </c>
      <c r="AI93" s="24"/>
      <c r="AJ93" s="27"/>
      <c r="AK93" s="29">
        <f t="shared" si="13"/>
        <v>0</v>
      </c>
    </row>
    <row r="94" spans="1:37" hidden="1" x14ac:dyDescent="0.25">
      <c r="A94" s="26">
        <v>300192</v>
      </c>
      <c r="B94" s="24" t="s">
        <v>76</v>
      </c>
      <c r="C94" s="24"/>
      <c r="D94" s="24">
        <v>0</v>
      </c>
      <c r="E94" s="24"/>
      <c r="F94" s="24"/>
      <c r="G94" s="29">
        <f t="shared" si="7"/>
        <v>0</v>
      </c>
      <c r="H94" s="24"/>
      <c r="I94" s="24"/>
      <c r="J94" s="24"/>
      <c r="K94" s="24"/>
      <c r="L94" s="29" t="e">
        <f t="shared" si="8"/>
        <v>#DIV/0!</v>
      </c>
      <c r="M94" s="24"/>
      <c r="N94" s="24"/>
      <c r="O94" s="24"/>
      <c r="P94" s="24"/>
      <c r="Q94" s="29" t="e">
        <f t="shared" si="9"/>
        <v>#DIV/0!</v>
      </c>
      <c r="R94" s="24"/>
      <c r="S94" s="24"/>
      <c r="T94" s="24"/>
      <c r="U94" s="24"/>
      <c r="V94" s="29" t="e">
        <f t="shared" si="10"/>
        <v>#DIV/0!</v>
      </c>
      <c r="W94" s="24"/>
      <c r="X94" s="24"/>
      <c r="Y94" s="24"/>
      <c r="Z94" s="24"/>
      <c r="AA94" s="29" t="e">
        <f t="shared" si="11"/>
        <v>#DIV/0!</v>
      </c>
      <c r="AB94" s="24"/>
      <c r="AC94" s="24"/>
      <c r="AD94" s="24"/>
      <c r="AE94" s="24"/>
      <c r="AF94" s="29" t="e">
        <f t="shared" si="12"/>
        <v>#DIV/0!</v>
      </c>
      <c r="AG94" s="24"/>
      <c r="AH94" s="24">
        <v>0</v>
      </c>
      <c r="AI94" s="24"/>
      <c r="AJ94" s="27"/>
      <c r="AK94" s="29">
        <f t="shared" si="13"/>
        <v>0</v>
      </c>
    </row>
    <row r="95" spans="1:37" hidden="1" x14ac:dyDescent="0.25">
      <c r="A95" s="26">
        <v>300193</v>
      </c>
      <c r="B95" s="24" t="s">
        <v>40</v>
      </c>
      <c r="C95" s="24"/>
      <c r="D95" s="24">
        <v>0</v>
      </c>
      <c r="E95" s="24"/>
      <c r="F95" s="24"/>
      <c r="G95" s="29">
        <f t="shared" si="7"/>
        <v>0</v>
      </c>
      <c r="H95" s="24"/>
      <c r="I95" s="24"/>
      <c r="J95" s="24"/>
      <c r="K95" s="24"/>
      <c r="L95" s="29" t="e">
        <f t="shared" si="8"/>
        <v>#DIV/0!</v>
      </c>
      <c r="M95" s="24"/>
      <c r="N95" s="24"/>
      <c r="O95" s="24"/>
      <c r="P95" s="24"/>
      <c r="Q95" s="29" t="e">
        <f t="shared" si="9"/>
        <v>#DIV/0!</v>
      </c>
      <c r="R95" s="24"/>
      <c r="S95" s="24"/>
      <c r="T95" s="24"/>
      <c r="U95" s="24"/>
      <c r="V95" s="29" t="e">
        <f t="shared" si="10"/>
        <v>#DIV/0!</v>
      </c>
      <c r="W95" s="24"/>
      <c r="X95" s="24"/>
      <c r="Y95" s="24"/>
      <c r="Z95" s="24"/>
      <c r="AA95" s="29" t="e">
        <f t="shared" si="11"/>
        <v>#DIV/0!</v>
      </c>
      <c r="AB95" s="24"/>
      <c r="AC95" s="24"/>
      <c r="AD95" s="24"/>
      <c r="AE95" s="24"/>
      <c r="AF95" s="29" t="e">
        <f t="shared" si="12"/>
        <v>#DIV/0!</v>
      </c>
      <c r="AG95" s="24"/>
      <c r="AH95" s="24">
        <v>-1</v>
      </c>
      <c r="AI95" s="24"/>
      <c r="AJ95" s="27"/>
      <c r="AK95" s="29">
        <f t="shared" si="13"/>
        <v>-1</v>
      </c>
    </row>
    <row r="96" spans="1:37" hidden="1" x14ac:dyDescent="0.25">
      <c r="A96" s="26">
        <v>300194</v>
      </c>
      <c r="B96" s="24" t="s">
        <v>41</v>
      </c>
      <c r="C96" s="24"/>
      <c r="D96" s="24">
        <v>0</v>
      </c>
      <c r="E96" s="24"/>
      <c r="F96" s="24"/>
      <c r="G96" s="29">
        <f t="shared" si="7"/>
        <v>0</v>
      </c>
      <c r="H96" s="24"/>
      <c r="I96" s="24"/>
      <c r="J96" s="24"/>
      <c r="K96" s="24"/>
      <c r="L96" s="29" t="e">
        <f t="shared" si="8"/>
        <v>#DIV/0!</v>
      </c>
      <c r="M96" s="24"/>
      <c r="N96" s="24"/>
      <c r="O96" s="24"/>
      <c r="P96" s="24"/>
      <c r="Q96" s="29" t="e">
        <f t="shared" si="9"/>
        <v>#DIV/0!</v>
      </c>
      <c r="R96" s="24"/>
      <c r="S96" s="24"/>
      <c r="T96" s="24"/>
      <c r="U96" s="24"/>
      <c r="V96" s="29" t="e">
        <f t="shared" si="10"/>
        <v>#DIV/0!</v>
      </c>
      <c r="W96" s="24"/>
      <c r="X96" s="24"/>
      <c r="Y96" s="24"/>
      <c r="Z96" s="24"/>
      <c r="AA96" s="29" t="e">
        <f t="shared" si="11"/>
        <v>#DIV/0!</v>
      </c>
      <c r="AB96" s="24"/>
      <c r="AC96" s="24"/>
      <c r="AD96" s="24"/>
      <c r="AE96" s="24"/>
      <c r="AF96" s="29" t="e">
        <f t="shared" si="12"/>
        <v>#DIV/0!</v>
      </c>
      <c r="AG96" s="24"/>
      <c r="AH96" s="24">
        <v>0</v>
      </c>
      <c r="AI96" s="24"/>
      <c r="AJ96" s="27"/>
      <c r="AK96" s="29">
        <f t="shared" si="13"/>
        <v>0</v>
      </c>
    </row>
    <row r="97" spans="1:37" hidden="1" x14ac:dyDescent="0.25">
      <c r="A97" s="26">
        <v>300195</v>
      </c>
      <c r="B97" s="24" t="s">
        <v>77</v>
      </c>
      <c r="C97" s="24"/>
      <c r="D97" s="24">
        <v>0</v>
      </c>
      <c r="E97" s="24"/>
      <c r="F97" s="24"/>
      <c r="G97" s="29">
        <f t="shared" si="7"/>
        <v>0</v>
      </c>
      <c r="H97" s="24"/>
      <c r="I97" s="24"/>
      <c r="J97" s="24"/>
      <c r="K97" s="24"/>
      <c r="L97" s="29" t="e">
        <f t="shared" si="8"/>
        <v>#DIV/0!</v>
      </c>
      <c r="M97" s="24"/>
      <c r="N97" s="24"/>
      <c r="O97" s="24"/>
      <c r="P97" s="24"/>
      <c r="Q97" s="29" t="e">
        <f t="shared" si="9"/>
        <v>#DIV/0!</v>
      </c>
      <c r="R97" s="24"/>
      <c r="S97" s="24"/>
      <c r="T97" s="24"/>
      <c r="U97" s="24"/>
      <c r="V97" s="29" t="e">
        <f t="shared" si="10"/>
        <v>#DIV/0!</v>
      </c>
      <c r="W97" s="24"/>
      <c r="X97" s="24"/>
      <c r="Y97" s="24"/>
      <c r="Z97" s="24"/>
      <c r="AA97" s="29" t="e">
        <f t="shared" si="11"/>
        <v>#DIV/0!</v>
      </c>
      <c r="AB97" s="24"/>
      <c r="AC97" s="24"/>
      <c r="AD97" s="24"/>
      <c r="AE97" s="24"/>
      <c r="AF97" s="29" t="e">
        <f t="shared" si="12"/>
        <v>#DIV/0!</v>
      </c>
      <c r="AG97" s="24"/>
      <c r="AH97" s="24">
        <v>0</v>
      </c>
      <c r="AI97" s="24"/>
      <c r="AJ97" s="27"/>
      <c r="AK97" s="29">
        <f t="shared" si="13"/>
        <v>0</v>
      </c>
    </row>
    <row r="98" spans="1:37" hidden="1" x14ac:dyDescent="0.25">
      <c r="A98" s="26">
        <v>300196</v>
      </c>
      <c r="B98" s="24" t="s">
        <v>78</v>
      </c>
      <c r="C98" s="24"/>
      <c r="D98" s="24">
        <v>0</v>
      </c>
      <c r="E98" s="24"/>
      <c r="F98" s="24"/>
      <c r="G98" s="29">
        <f t="shared" si="7"/>
        <v>0</v>
      </c>
      <c r="H98" s="24"/>
      <c r="I98" s="24"/>
      <c r="J98" s="24"/>
      <c r="K98" s="24"/>
      <c r="L98" s="29" t="e">
        <f t="shared" si="8"/>
        <v>#DIV/0!</v>
      </c>
      <c r="M98" s="24"/>
      <c r="N98" s="24"/>
      <c r="O98" s="24"/>
      <c r="P98" s="24"/>
      <c r="Q98" s="29" t="e">
        <f t="shared" si="9"/>
        <v>#DIV/0!</v>
      </c>
      <c r="R98" s="24"/>
      <c r="S98" s="24"/>
      <c r="T98" s="24"/>
      <c r="U98" s="24"/>
      <c r="V98" s="29" t="e">
        <f t="shared" si="10"/>
        <v>#DIV/0!</v>
      </c>
      <c r="W98" s="24"/>
      <c r="X98" s="24"/>
      <c r="Y98" s="24"/>
      <c r="Z98" s="24"/>
      <c r="AA98" s="29" t="e">
        <f t="shared" si="11"/>
        <v>#DIV/0!</v>
      </c>
      <c r="AB98" s="24"/>
      <c r="AC98" s="24"/>
      <c r="AD98" s="24"/>
      <c r="AE98" s="24"/>
      <c r="AF98" s="29" t="e">
        <f t="shared" si="12"/>
        <v>#DIV/0!</v>
      </c>
      <c r="AG98" s="24"/>
      <c r="AH98" s="24">
        <v>0</v>
      </c>
      <c r="AI98" s="24"/>
      <c r="AJ98" s="27"/>
      <c r="AK98" s="29">
        <f t="shared" si="13"/>
        <v>0</v>
      </c>
    </row>
    <row r="99" spans="1:37" hidden="1" x14ac:dyDescent="0.25">
      <c r="A99" s="26">
        <v>300197</v>
      </c>
      <c r="B99" s="24" t="s">
        <v>79</v>
      </c>
      <c r="C99" s="24"/>
      <c r="D99" s="24">
        <v>24</v>
      </c>
      <c r="E99" s="24"/>
      <c r="F99" s="24"/>
      <c r="G99" s="29">
        <f t="shared" si="7"/>
        <v>24</v>
      </c>
      <c r="H99" s="24"/>
      <c r="I99" s="24">
        <v>24</v>
      </c>
      <c r="J99" s="24"/>
      <c r="K99" s="24"/>
      <c r="L99" s="29">
        <f t="shared" si="8"/>
        <v>24</v>
      </c>
      <c r="M99" s="24"/>
      <c r="N99" s="24">
        <v>24</v>
      </c>
      <c r="O99" s="24"/>
      <c r="P99" s="24"/>
      <c r="Q99" s="29">
        <f t="shared" si="9"/>
        <v>24</v>
      </c>
      <c r="R99" s="24"/>
      <c r="S99" s="24">
        <v>18</v>
      </c>
      <c r="T99" s="24"/>
      <c r="U99" s="24"/>
      <c r="V99" s="29">
        <f t="shared" si="10"/>
        <v>18</v>
      </c>
      <c r="W99" s="24"/>
      <c r="X99" s="24">
        <v>18</v>
      </c>
      <c r="Y99" s="24"/>
      <c r="Z99" s="24"/>
      <c r="AA99" s="29">
        <f t="shared" si="11"/>
        <v>18</v>
      </c>
      <c r="AB99" s="24"/>
      <c r="AC99" s="24">
        <v>18</v>
      </c>
      <c r="AD99" s="24"/>
      <c r="AE99" s="24"/>
      <c r="AF99" s="29">
        <f t="shared" si="12"/>
        <v>18</v>
      </c>
      <c r="AG99" s="24"/>
      <c r="AH99" s="24">
        <v>126</v>
      </c>
      <c r="AI99" s="24"/>
      <c r="AJ99" s="27"/>
      <c r="AK99" s="29">
        <f t="shared" si="13"/>
        <v>126</v>
      </c>
    </row>
    <row r="100" spans="1:37" hidden="1" x14ac:dyDescent="0.25">
      <c r="A100" s="26">
        <v>300198</v>
      </c>
      <c r="B100" s="24" t="s">
        <v>80</v>
      </c>
      <c r="C100" s="24"/>
      <c r="D100" s="24">
        <v>24</v>
      </c>
      <c r="E100" s="24"/>
      <c r="F100" s="24"/>
      <c r="G100" s="29">
        <f t="shared" si="7"/>
        <v>24</v>
      </c>
      <c r="H100" s="24"/>
      <c r="I100" s="24">
        <v>24</v>
      </c>
      <c r="J100" s="24"/>
      <c r="K100" s="24"/>
      <c r="L100" s="29">
        <f t="shared" si="8"/>
        <v>24</v>
      </c>
      <c r="M100" s="24"/>
      <c r="N100" s="24">
        <v>24</v>
      </c>
      <c r="O100" s="24"/>
      <c r="P100" s="24"/>
      <c r="Q100" s="29">
        <f t="shared" si="9"/>
        <v>24</v>
      </c>
      <c r="R100" s="24"/>
      <c r="S100" s="24">
        <v>18</v>
      </c>
      <c r="T100" s="24"/>
      <c r="U100" s="24"/>
      <c r="V100" s="29">
        <f t="shared" si="10"/>
        <v>18</v>
      </c>
      <c r="W100" s="24"/>
      <c r="X100" s="24">
        <v>18</v>
      </c>
      <c r="Y100" s="24"/>
      <c r="Z100" s="24"/>
      <c r="AA100" s="29">
        <f t="shared" si="11"/>
        <v>18</v>
      </c>
      <c r="AB100" s="24"/>
      <c r="AC100" s="24">
        <v>18</v>
      </c>
      <c r="AD100" s="24"/>
      <c r="AE100" s="24"/>
      <c r="AF100" s="29">
        <f t="shared" si="12"/>
        <v>18</v>
      </c>
      <c r="AG100" s="24"/>
      <c r="AH100" s="24">
        <v>126</v>
      </c>
      <c r="AI100" s="24"/>
      <c r="AJ100" s="27"/>
      <c r="AK100" s="29">
        <f t="shared" si="13"/>
        <v>126</v>
      </c>
    </row>
    <row r="101" spans="1:37" hidden="1" x14ac:dyDescent="0.25">
      <c r="A101" s="26">
        <v>300199</v>
      </c>
      <c r="B101" s="24" t="s">
        <v>81</v>
      </c>
      <c r="C101" s="24"/>
      <c r="D101" s="24">
        <v>0</v>
      </c>
      <c r="E101" s="24"/>
      <c r="F101" s="24"/>
      <c r="G101" s="29">
        <f t="shared" si="7"/>
        <v>0</v>
      </c>
      <c r="H101" s="24"/>
      <c r="I101" s="24"/>
      <c r="J101" s="24"/>
      <c r="K101" s="24"/>
      <c r="L101" s="29" t="e">
        <f t="shared" si="8"/>
        <v>#DIV/0!</v>
      </c>
      <c r="M101" s="24"/>
      <c r="N101" s="24"/>
      <c r="O101" s="24"/>
      <c r="P101" s="24"/>
      <c r="Q101" s="29" t="e">
        <f t="shared" si="9"/>
        <v>#DIV/0!</v>
      </c>
      <c r="R101" s="24"/>
      <c r="S101" s="24"/>
      <c r="T101" s="24"/>
      <c r="U101" s="24"/>
      <c r="V101" s="29" t="e">
        <f t="shared" si="10"/>
        <v>#DIV/0!</v>
      </c>
      <c r="W101" s="24"/>
      <c r="X101" s="24"/>
      <c r="Y101" s="24"/>
      <c r="Z101" s="24"/>
      <c r="AA101" s="29" t="e">
        <f t="shared" si="11"/>
        <v>#DIV/0!</v>
      </c>
      <c r="AB101" s="24"/>
      <c r="AC101" s="24"/>
      <c r="AD101" s="24"/>
      <c r="AE101" s="24"/>
      <c r="AF101" s="29" t="e">
        <f t="shared" si="12"/>
        <v>#DIV/0!</v>
      </c>
      <c r="AG101" s="24"/>
      <c r="AH101" s="24">
        <v>0</v>
      </c>
      <c r="AI101" s="24"/>
      <c r="AJ101" s="27"/>
      <c r="AK101" s="29">
        <f t="shared" si="13"/>
        <v>0</v>
      </c>
    </row>
    <row r="102" spans="1:37" hidden="1" x14ac:dyDescent="0.25">
      <c r="A102" s="26">
        <v>300200</v>
      </c>
      <c r="B102" s="24" t="s">
        <v>82</v>
      </c>
      <c r="C102" s="24"/>
      <c r="D102" s="24">
        <v>0</v>
      </c>
      <c r="E102" s="24"/>
      <c r="F102" s="24"/>
      <c r="G102" s="29">
        <f t="shared" si="7"/>
        <v>0</v>
      </c>
      <c r="H102" s="24"/>
      <c r="I102" s="24"/>
      <c r="J102" s="24"/>
      <c r="K102" s="24"/>
      <c r="L102" s="29" t="e">
        <f t="shared" si="8"/>
        <v>#DIV/0!</v>
      </c>
      <c r="M102" s="24"/>
      <c r="N102" s="24"/>
      <c r="O102" s="24"/>
      <c r="P102" s="24"/>
      <c r="Q102" s="29" t="e">
        <f t="shared" si="9"/>
        <v>#DIV/0!</v>
      </c>
      <c r="R102" s="24"/>
      <c r="S102" s="24"/>
      <c r="T102" s="24"/>
      <c r="U102" s="24"/>
      <c r="V102" s="29" t="e">
        <f t="shared" si="10"/>
        <v>#DIV/0!</v>
      </c>
      <c r="W102" s="24"/>
      <c r="X102" s="24"/>
      <c r="Y102" s="24"/>
      <c r="Z102" s="24"/>
      <c r="AA102" s="29" t="e">
        <f t="shared" si="11"/>
        <v>#DIV/0!</v>
      </c>
      <c r="AB102" s="24"/>
      <c r="AC102" s="24"/>
      <c r="AD102" s="24"/>
      <c r="AE102" s="24"/>
      <c r="AF102" s="29" t="e">
        <f t="shared" si="12"/>
        <v>#DIV/0!</v>
      </c>
      <c r="AG102" s="24"/>
      <c r="AH102" s="24">
        <v>-6</v>
      </c>
      <c r="AI102" s="24"/>
      <c r="AJ102" s="27"/>
      <c r="AK102" s="29">
        <f t="shared" si="13"/>
        <v>-6</v>
      </c>
    </row>
    <row r="103" spans="1:37" hidden="1" x14ac:dyDescent="0.25">
      <c r="A103" s="26">
        <v>300201</v>
      </c>
      <c r="B103" s="24" t="s">
        <v>83</v>
      </c>
      <c r="C103" s="24"/>
      <c r="D103" s="24">
        <v>0</v>
      </c>
      <c r="E103" s="24"/>
      <c r="F103" s="24"/>
      <c r="G103" s="29">
        <f t="shared" si="7"/>
        <v>0</v>
      </c>
      <c r="H103" s="24"/>
      <c r="I103" s="24"/>
      <c r="J103" s="24"/>
      <c r="K103" s="24"/>
      <c r="L103" s="29" t="e">
        <f t="shared" si="8"/>
        <v>#DIV/0!</v>
      </c>
      <c r="M103" s="24"/>
      <c r="N103" s="24"/>
      <c r="O103" s="24"/>
      <c r="P103" s="24"/>
      <c r="Q103" s="29" t="e">
        <f t="shared" si="9"/>
        <v>#DIV/0!</v>
      </c>
      <c r="R103" s="24"/>
      <c r="S103" s="24">
        <v>50</v>
      </c>
      <c r="T103" s="24"/>
      <c r="U103" s="24"/>
      <c r="V103" s="29">
        <f t="shared" si="10"/>
        <v>50</v>
      </c>
      <c r="W103" s="24"/>
      <c r="X103" s="24"/>
      <c r="Y103" s="24"/>
      <c r="Z103" s="24"/>
      <c r="AA103" s="29" t="e">
        <f t="shared" si="11"/>
        <v>#DIV/0!</v>
      </c>
      <c r="AB103" s="24"/>
      <c r="AC103" s="24"/>
      <c r="AD103" s="24"/>
      <c r="AE103" s="24"/>
      <c r="AF103" s="29" t="e">
        <f t="shared" si="12"/>
        <v>#DIV/0!</v>
      </c>
      <c r="AG103" s="24"/>
      <c r="AH103" s="24">
        <v>-188</v>
      </c>
      <c r="AI103" s="24"/>
      <c r="AJ103" s="27"/>
      <c r="AK103" s="29">
        <f t="shared" si="13"/>
        <v>-188</v>
      </c>
    </row>
    <row r="104" spans="1:37" hidden="1" x14ac:dyDescent="0.25">
      <c r="A104" s="26">
        <v>300202</v>
      </c>
      <c r="B104" s="24" t="s">
        <v>84</v>
      </c>
      <c r="C104" s="24"/>
      <c r="D104" s="24">
        <v>4</v>
      </c>
      <c r="E104" s="24"/>
      <c r="F104" s="24"/>
      <c r="G104" s="29">
        <f t="shared" si="7"/>
        <v>4</v>
      </c>
      <c r="H104" s="24"/>
      <c r="I104" s="24">
        <v>1</v>
      </c>
      <c r="J104" s="24">
        <v>3</v>
      </c>
      <c r="K104" s="24"/>
      <c r="L104" s="29">
        <f t="shared" si="8"/>
        <v>2</v>
      </c>
      <c r="M104" s="24"/>
      <c r="N104" s="24">
        <v>1</v>
      </c>
      <c r="O104" s="24"/>
      <c r="P104" s="24"/>
      <c r="Q104" s="29">
        <f t="shared" si="9"/>
        <v>1</v>
      </c>
      <c r="R104" s="24"/>
      <c r="S104" s="24">
        <v>1</v>
      </c>
      <c r="T104" s="24"/>
      <c r="U104" s="24"/>
      <c r="V104" s="29">
        <f t="shared" si="10"/>
        <v>1</v>
      </c>
      <c r="W104" s="24"/>
      <c r="X104" s="24">
        <v>1</v>
      </c>
      <c r="Y104" s="24"/>
      <c r="Z104" s="24"/>
      <c r="AA104" s="29">
        <f t="shared" si="11"/>
        <v>1</v>
      </c>
      <c r="AB104" s="24"/>
      <c r="AC104" s="24">
        <v>1</v>
      </c>
      <c r="AD104" s="24"/>
      <c r="AE104" s="24"/>
      <c r="AF104" s="29">
        <f t="shared" si="12"/>
        <v>1</v>
      </c>
      <c r="AG104" s="24"/>
      <c r="AH104" s="24">
        <v>9</v>
      </c>
      <c r="AI104" s="24">
        <v>3</v>
      </c>
      <c r="AJ104" s="27"/>
      <c r="AK104" s="29">
        <f t="shared" si="13"/>
        <v>6</v>
      </c>
    </row>
    <row r="105" spans="1:37" hidden="1" x14ac:dyDescent="0.25">
      <c r="A105" s="26">
        <v>300203</v>
      </c>
      <c r="B105" s="24" t="s">
        <v>85</v>
      </c>
      <c r="C105" s="24"/>
      <c r="D105" s="24">
        <v>32</v>
      </c>
      <c r="E105" s="24"/>
      <c r="F105" s="24"/>
      <c r="G105" s="29">
        <f t="shared" si="7"/>
        <v>32</v>
      </c>
      <c r="H105" s="24"/>
      <c r="I105" s="24">
        <v>8</v>
      </c>
      <c r="J105" s="24">
        <v>24</v>
      </c>
      <c r="K105" s="24"/>
      <c r="L105" s="29">
        <f t="shared" si="8"/>
        <v>16</v>
      </c>
      <c r="M105" s="24"/>
      <c r="N105" s="24">
        <v>8</v>
      </c>
      <c r="O105" s="24"/>
      <c r="P105" s="24"/>
      <c r="Q105" s="29">
        <f t="shared" si="9"/>
        <v>8</v>
      </c>
      <c r="R105" s="24"/>
      <c r="S105" s="24">
        <v>8</v>
      </c>
      <c r="T105" s="24"/>
      <c r="U105" s="24"/>
      <c r="V105" s="29">
        <f t="shared" si="10"/>
        <v>8</v>
      </c>
      <c r="W105" s="24"/>
      <c r="X105" s="24">
        <v>8</v>
      </c>
      <c r="Y105" s="24"/>
      <c r="Z105" s="24"/>
      <c r="AA105" s="29">
        <f t="shared" si="11"/>
        <v>8</v>
      </c>
      <c r="AB105" s="24"/>
      <c r="AC105" s="24">
        <v>8</v>
      </c>
      <c r="AD105" s="24"/>
      <c r="AE105" s="24"/>
      <c r="AF105" s="29">
        <f t="shared" si="12"/>
        <v>8</v>
      </c>
      <c r="AG105" s="24"/>
      <c r="AH105" s="24">
        <v>72</v>
      </c>
      <c r="AI105" s="24">
        <v>24</v>
      </c>
      <c r="AJ105" s="27"/>
      <c r="AK105" s="29">
        <f t="shared" si="13"/>
        <v>48</v>
      </c>
    </row>
    <row r="106" spans="1:37" hidden="1" x14ac:dyDescent="0.25">
      <c r="A106" s="26">
        <v>300204</v>
      </c>
      <c r="B106" s="24" t="s">
        <v>86</v>
      </c>
      <c r="C106" s="24"/>
      <c r="D106" s="24">
        <v>0</v>
      </c>
      <c r="E106" s="24"/>
      <c r="F106" s="24"/>
      <c r="G106" s="29">
        <f t="shared" si="7"/>
        <v>0</v>
      </c>
      <c r="H106" s="24"/>
      <c r="I106" s="24"/>
      <c r="J106" s="24"/>
      <c r="K106" s="24"/>
      <c r="L106" s="29" t="e">
        <f t="shared" si="8"/>
        <v>#DIV/0!</v>
      </c>
      <c r="M106" s="24"/>
      <c r="N106" s="24"/>
      <c r="O106" s="24"/>
      <c r="P106" s="24"/>
      <c r="Q106" s="29" t="e">
        <f t="shared" si="9"/>
        <v>#DIV/0!</v>
      </c>
      <c r="R106" s="24"/>
      <c r="S106" s="24"/>
      <c r="T106" s="24"/>
      <c r="U106" s="24"/>
      <c r="V106" s="29" t="e">
        <f t="shared" si="10"/>
        <v>#DIV/0!</v>
      </c>
      <c r="W106" s="24"/>
      <c r="X106" s="24"/>
      <c r="Y106" s="24"/>
      <c r="Z106" s="24"/>
      <c r="AA106" s="29" t="e">
        <f t="shared" si="11"/>
        <v>#DIV/0!</v>
      </c>
      <c r="AB106" s="24"/>
      <c r="AC106" s="24"/>
      <c r="AD106" s="24"/>
      <c r="AE106" s="24"/>
      <c r="AF106" s="29" t="e">
        <f t="shared" si="12"/>
        <v>#DIV/0!</v>
      </c>
      <c r="AG106" s="24"/>
      <c r="AH106" s="24">
        <v>0</v>
      </c>
      <c r="AI106" s="24"/>
      <c r="AJ106" s="27"/>
      <c r="AK106" s="29">
        <f t="shared" si="13"/>
        <v>0</v>
      </c>
    </row>
    <row r="107" spans="1:37" hidden="1" x14ac:dyDescent="0.25">
      <c r="A107" s="26">
        <v>300205</v>
      </c>
      <c r="B107" s="24" t="s">
        <v>87</v>
      </c>
      <c r="C107" s="24"/>
      <c r="D107" s="24">
        <v>0</v>
      </c>
      <c r="E107" s="24"/>
      <c r="F107" s="24"/>
      <c r="G107" s="29">
        <f t="shared" si="7"/>
        <v>0</v>
      </c>
      <c r="H107" s="24"/>
      <c r="I107" s="24"/>
      <c r="J107" s="24"/>
      <c r="K107" s="24"/>
      <c r="L107" s="29" t="e">
        <f t="shared" si="8"/>
        <v>#DIV/0!</v>
      </c>
      <c r="M107" s="24"/>
      <c r="N107" s="24"/>
      <c r="O107" s="24"/>
      <c r="P107" s="24"/>
      <c r="Q107" s="29" t="e">
        <f t="shared" si="9"/>
        <v>#DIV/0!</v>
      </c>
      <c r="R107" s="24"/>
      <c r="S107" s="24"/>
      <c r="T107" s="24"/>
      <c r="U107" s="24"/>
      <c r="V107" s="29" t="e">
        <f t="shared" si="10"/>
        <v>#DIV/0!</v>
      </c>
      <c r="W107" s="24"/>
      <c r="X107" s="24"/>
      <c r="Y107" s="24"/>
      <c r="Z107" s="24"/>
      <c r="AA107" s="29" t="e">
        <f t="shared" si="11"/>
        <v>#DIV/0!</v>
      </c>
      <c r="AB107" s="24"/>
      <c r="AC107" s="24"/>
      <c r="AD107" s="24"/>
      <c r="AE107" s="24"/>
      <c r="AF107" s="29" t="e">
        <f t="shared" si="12"/>
        <v>#DIV/0!</v>
      </c>
      <c r="AG107" s="24"/>
      <c r="AH107" s="24">
        <v>0</v>
      </c>
      <c r="AI107" s="24"/>
      <c r="AJ107" s="27"/>
      <c r="AK107" s="29">
        <f t="shared" si="13"/>
        <v>0</v>
      </c>
    </row>
    <row r="108" spans="1:37" hidden="1" x14ac:dyDescent="0.25">
      <c r="A108" s="26">
        <v>300206</v>
      </c>
      <c r="B108" s="24" t="s">
        <v>88</v>
      </c>
      <c r="C108" s="24"/>
      <c r="D108" s="24">
        <v>0</v>
      </c>
      <c r="E108" s="24"/>
      <c r="F108" s="24"/>
      <c r="G108" s="29">
        <f t="shared" si="7"/>
        <v>0</v>
      </c>
      <c r="H108" s="24"/>
      <c r="I108" s="24"/>
      <c r="J108" s="24"/>
      <c r="K108" s="24"/>
      <c r="L108" s="29" t="e">
        <f t="shared" si="8"/>
        <v>#DIV/0!</v>
      </c>
      <c r="M108" s="24"/>
      <c r="N108" s="24"/>
      <c r="O108" s="24"/>
      <c r="P108" s="24"/>
      <c r="Q108" s="29" t="e">
        <f t="shared" si="9"/>
        <v>#DIV/0!</v>
      </c>
      <c r="R108" s="24"/>
      <c r="S108" s="24"/>
      <c r="T108" s="24"/>
      <c r="U108" s="24"/>
      <c r="V108" s="29" t="e">
        <f t="shared" si="10"/>
        <v>#DIV/0!</v>
      </c>
      <c r="W108" s="24"/>
      <c r="X108" s="24"/>
      <c r="Y108" s="24"/>
      <c r="Z108" s="24"/>
      <c r="AA108" s="29" t="e">
        <f t="shared" si="11"/>
        <v>#DIV/0!</v>
      </c>
      <c r="AB108" s="24"/>
      <c r="AC108" s="24"/>
      <c r="AD108" s="24"/>
      <c r="AE108" s="24"/>
      <c r="AF108" s="29" t="e">
        <f t="shared" si="12"/>
        <v>#DIV/0!</v>
      </c>
      <c r="AG108" s="24"/>
      <c r="AH108" s="24">
        <v>0</v>
      </c>
      <c r="AI108" s="24"/>
      <c r="AJ108" s="27"/>
      <c r="AK108" s="29">
        <f t="shared" si="13"/>
        <v>0</v>
      </c>
    </row>
    <row r="109" spans="1:37" hidden="1" x14ac:dyDescent="0.25">
      <c r="A109" s="26">
        <v>300207</v>
      </c>
      <c r="B109" s="24" t="s">
        <v>89</v>
      </c>
      <c r="C109" s="24"/>
      <c r="D109" s="24">
        <v>0</v>
      </c>
      <c r="E109" s="24"/>
      <c r="F109" s="24"/>
      <c r="G109" s="29">
        <f t="shared" si="7"/>
        <v>0</v>
      </c>
      <c r="H109" s="24"/>
      <c r="I109" s="24"/>
      <c r="J109" s="24"/>
      <c r="K109" s="24"/>
      <c r="L109" s="29" t="e">
        <f t="shared" si="8"/>
        <v>#DIV/0!</v>
      </c>
      <c r="M109" s="24"/>
      <c r="N109" s="24"/>
      <c r="O109" s="24"/>
      <c r="P109" s="24"/>
      <c r="Q109" s="29" t="e">
        <f t="shared" si="9"/>
        <v>#DIV/0!</v>
      </c>
      <c r="R109" s="24"/>
      <c r="S109" s="24"/>
      <c r="T109" s="24"/>
      <c r="U109" s="24"/>
      <c r="V109" s="29" t="e">
        <f t="shared" si="10"/>
        <v>#DIV/0!</v>
      </c>
      <c r="W109" s="24"/>
      <c r="X109" s="24"/>
      <c r="Y109" s="24"/>
      <c r="Z109" s="24"/>
      <c r="AA109" s="29" t="e">
        <f t="shared" si="11"/>
        <v>#DIV/0!</v>
      </c>
      <c r="AB109" s="24"/>
      <c r="AC109" s="24"/>
      <c r="AD109" s="24"/>
      <c r="AE109" s="24"/>
      <c r="AF109" s="29" t="e">
        <f t="shared" si="12"/>
        <v>#DIV/0!</v>
      </c>
      <c r="AG109" s="24"/>
      <c r="AH109" s="24">
        <v>0</v>
      </c>
      <c r="AI109" s="24"/>
      <c r="AJ109" s="27"/>
      <c r="AK109" s="29">
        <f t="shared" si="13"/>
        <v>0</v>
      </c>
    </row>
    <row r="110" spans="1:37" hidden="1" x14ac:dyDescent="0.25">
      <c r="A110" s="26">
        <v>300208</v>
      </c>
      <c r="B110" s="24" t="s">
        <v>90</v>
      </c>
      <c r="C110" s="24"/>
      <c r="D110" s="24">
        <v>12</v>
      </c>
      <c r="E110" s="24"/>
      <c r="F110" s="24"/>
      <c r="G110" s="29">
        <f t="shared" si="7"/>
        <v>12</v>
      </c>
      <c r="H110" s="24"/>
      <c r="I110" s="24">
        <v>3</v>
      </c>
      <c r="J110" s="24">
        <v>9</v>
      </c>
      <c r="K110" s="24"/>
      <c r="L110" s="29">
        <f t="shared" si="8"/>
        <v>6</v>
      </c>
      <c r="M110" s="24"/>
      <c r="N110" s="24">
        <v>3</v>
      </c>
      <c r="O110" s="24"/>
      <c r="P110" s="24"/>
      <c r="Q110" s="29">
        <f t="shared" si="9"/>
        <v>3</v>
      </c>
      <c r="R110" s="24"/>
      <c r="S110" s="24">
        <v>3</v>
      </c>
      <c r="T110" s="24"/>
      <c r="U110" s="24"/>
      <c r="V110" s="29">
        <f t="shared" si="10"/>
        <v>3</v>
      </c>
      <c r="W110" s="24"/>
      <c r="X110" s="24">
        <v>3</v>
      </c>
      <c r="Y110" s="24"/>
      <c r="Z110" s="24"/>
      <c r="AA110" s="29">
        <f t="shared" si="11"/>
        <v>3</v>
      </c>
      <c r="AB110" s="24"/>
      <c r="AC110" s="24">
        <v>3</v>
      </c>
      <c r="AD110" s="24"/>
      <c r="AE110" s="24"/>
      <c r="AF110" s="29">
        <f t="shared" si="12"/>
        <v>3</v>
      </c>
      <c r="AG110" s="24"/>
      <c r="AH110" s="24">
        <v>27</v>
      </c>
      <c r="AI110" s="24">
        <v>9</v>
      </c>
      <c r="AJ110" s="27"/>
      <c r="AK110" s="29">
        <f t="shared" si="13"/>
        <v>18</v>
      </c>
    </row>
    <row r="111" spans="1:37" hidden="1" x14ac:dyDescent="0.25">
      <c r="A111" s="26">
        <v>300209</v>
      </c>
      <c r="B111" s="24" t="s">
        <v>91</v>
      </c>
      <c r="C111" s="24"/>
      <c r="D111" s="24">
        <v>8</v>
      </c>
      <c r="E111" s="24"/>
      <c r="F111" s="24"/>
      <c r="G111" s="29">
        <f t="shared" si="7"/>
        <v>8</v>
      </c>
      <c r="H111" s="24"/>
      <c r="I111" s="24">
        <v>2</v>
      </c>
      <c r="J111" s="24">
        <v>6</v>
      </c>
      <c r="K111" s="24"/>
      <c r="L111" s="29">
        <f t="shared" si="8"/>
        <v>4</v>
      </c>
      <c r="M111" s="24"/>
      <c r="N111" s="24">
        <v>2</v>
      </c>
      <c r="O111" s="24"/>
      <c r="P111" s="24"/>
      <c r="Q111" s="29">
        <f t="shared" si="9"/>
        <v>2</v>
      </c>
      <c r="R111" s="24"/>
      <c r="S111" s="24">
        <v>2</v>
      </c>
      <c r="T111" s="24"/>
      <c r="U111" s="24"/>
      <c r="V111" s="29">
        <f t="shared" si="10"/>
        <v>2</v>
      </c>
      <c r="W111" s="24"/>
      <c r="X111" s="24">
        <v>2</v>
      </c>
      <c r="Y111" s="24"/>
      <c r="Z111" s="24"/>
      <c r="AA111" s="29">
        <f t="shared" si="11"/>
        <v>2</v>
      </c>
      <c r="AB111" s="24"/>
      <c r="AC111" s="24">
        <v>2</v>
      </c>
      <c r="AD111" s="24"/>
      <c r="AE111" s="24"/>
      <c r="AF111" s="29">
        <f t="shared" si="12"/>
        <v>2</v>
      </c>
      <c r="AG111" s="24"/>
      <c r="AH111" s="24">
        <v>18</v>
      </c>
      <c r="AI111" s="24">
        <v>6</v>
      </c>
      <c r="AJ111" s="27"/>
      <c r="AK111" s="29">
        <f t="shared" si="13"/>
        <v>12</v>
      </c>
    </row>
    <row r="112" spans="1:37" hidden="1" x14ac:dyDescent="0.25">
      <c r="A112" s="26">
        <v>300210</v>
      </c>
      <c r="B112" s="24" t="s">
        <v>92</v>
      </c>
      <c r="C112" s="24"/>
      <c r="D112" s="24">
        <v>0</v>
      </c>
      <c r="E112" s="24"/>
      <c r="F112" s="24"/>
      <c r="G112" s="29">
        <f t="shared" si="7"/>
        <v>0</v>
      </c>
      <c r="H112" s="24"/>
      <c r="I112" s="24"/>
      <c r="J112" s="24"/>
      <c r="K112" s="24"/>
      <c r="L112" s="29" t="e">
        <f t="shared" si="8"/>
        <v>#DIV/0!</v>
      </c>
      <c r="M112" s="24"/>
      <c r="N112" s="24"/>
      <c r="O112" s="24"/>
      <c r="P112" s="24"/>
      <c r="Q112" s="29" t="e">
        <f t="shared" si="9"/>
        <v>#DIV/0!</v>
      </c>
      <c r="R112" s="24"/>
      <c r="S112" s="24"/>
      <c r="T112" s="24"/>
      <c r="U112" s="24"/>
      <c r="V112" s="29" t="e">
        <f t="shared" si="10"/>
        <v>#DIV/0!</v>
      </c>
      <c r="W112" s="24"/>
      <c r="X112" s="24"/>
      <c r="Y112" s="24"/>
      <c r="Z112" s="24"/>
      <c r="AA112" s="29" t="e">
        <f t="shared" si="11"/>
        <v>#DIV/0!</v>
      </c>
      <c r="AB112" s="24"/>
      <c r="AC112" s="24"/>
      <c r="AD112" s="24"/>
      <c r="AE112" s="24"/>
      <c r="AF112" s="29" t="e">
        <f t="shared" si="12"/>
        <v>#DIV/0!</v>
      </c>
      <c r="AG112" s="24"/>
      <c r="AH112" s="24">
        <v>0</v>
      </c>
      <c r="AI112" s="24"/>
      <c r="AJ112" s="27"/>
      <c r="AK112" s="29">
        <f t="shared" si="13"/>
        <v>0</v>
      </c>
    </row>
    <row r="113" spans="1:37" hidden="1" x14ac:dyDescent="0.25">
      <c r="A113" s="26">
        <v>300211</v>
      </c>
      <c r="B113" s="24" t="s">
        <v>93</v>
      </c>
      <c r="C113" s="24"/>
      <c r="D113" s="24">
        <v>0</v>
      </c>
      <c r="E113" s="24"/>
      <c r="F113" s="24"/>
      <c r="G113" s="29">
        <f t="shared" si="7"/>
        <v>0</v>
      </c>
      <c r="H113" s="24"/>
      <c r="I113" s="24"/>
      <c r="J113" s="24"/>
      <c r="K113" s="24"/>
      <c r="L113" s="29" t="e">
        <f t="shared" si="8"/>
        <v>#DIV/0!</v>
      </c>
      <c r="M113" s="24"/>
      <c r="N113" s="24"/>
      <c r="O113" s="24"/>
      <c r="P113" s="24"/>
      <c r="Q113" s="29" t="e">
        <f t="shared" si="9"/>
        <v>#DIV/0!</v>
      </c>
      <c r="R113" s="24"/>
      <c r="S113" s="24"/>
      <c r="T113" s="24"/>
      <c r="U113" s="24"/>
      <c r="V113" s="29" t="e">
        <f t="shared" si="10"/>
        <v>#DIV/0!</v>
      </c>
      <c r="W113" s="24"/>
      <c r="X113" s="24"/>
      <c r="Y113" s="24"/>
      <c r="Z113" s="24"/>
      <c r="AA113" s="29" t="e">
        <f t="shared" si="11"/>
        <v>#DIV/0!</v>
      </c>
      <c r="AB113" s="24"/>
      <c r="AC113" s="24"/>
      <c r="AD113" s="24"/>
      <c r="AE113" s="24"/>
      <c r="AF113" s="29" t="e">
        <f t="shared" si="12"/>
        <v>#DIV/0!</v>
      </c>
      <c r="AG113" s="24"/>
      <c r="AH113" s="24">
        <v>0</v>
      </c>
      <c r="AI113" s="24"/>
      <c r="AJ113" s="27"/>
      <c r="AK113" s="29">
        <f t="shared" si="13"/>
        <v>0</v>
      </c>
    </row>
    <row r="114" spans="1:37" hidden="1" x14ac:dyDescent="0.25">
      <c r="A114" s="26">
        <v>300212</v>
      </c>
      <c r="B114" s="24" t="s">
        <v>94</v>
      </c>
      <c r="C114" s="24"/>
      <c r="D114" s="24">
        <v>0</v>
      </c>
      <c r="E114" s="24"/>
      <c r="F114" s="24"/>
      <c r="G114" s="29">
        <f t="shared" si="7"/>
        <v>0</v>
      </c>
      <c r="H114" s="24"/>
      <c r="I114" s="24"/>
      <c r="J114" s="24"/>
      <c r="K114" s="24"/>
      <c r="L114" s="29" t="e">
        <f t="shared" si="8"/>
        <v>#DIV/0!</v>
      </c>
      <c r="M114" s="24"/>
      <c r="N114" s="24"/>
      <c r="O114" s="24"/>
      <c r="P114" s="24"/>
      <c r="Q114" s="29" t="e">
        <f t="shared" si="9"/>
        <v>#DIV/0!</v>
      </c>
      <c r="R114" s="24"/>
      <c r="S114" s="24"/>
      <c r="T114" s="24"/>
      <c r="U114" s="24"/>
      <c r="V114" s="29" t="e">
        <f t="shared" si="10"/>
        <v>#DIV/0!</v>
      </c>
      <c r="W114" s="24"/>
      <c r="X114" s="24"/>
      <c r="Y114" s="24"/>
      <c r="Z114" s="24"/>
      <c r="AA114" s="29" t="e">
        <f t="shared" si="11"/>
        <v>#DIV/0!</v>
      </c>
      <c r="AB114" s="24"/>
      <c r="AC114" s="24"/>
      <c r="AD114" s="24"/>
      <c r="AE114" s="24"/>
      <c r="AF114" s="29" t="e">
        <f t="shared" si="12"/>
        <v>#DIV/0!</v>
      </c>
      <c r="AG114" s="24"/>
      <c r="AH114" s="24">
        <v>0</v>
      </c>
      <c r="AI114" s="24"/>
      <c r="AJ114" s="27"/>
      <c r="AK114" s="29">
        <f t="shared" si="13"/>
        <v>0</v>
      </c>
    </row>
    <row r="115" spans="1:37" hidden="1" x14ac:dyDescent="0.25">
      <c r="A115" s="26">
        <v>300213</v>
      </c>
      <c r="B115" s="24" t="s">
        <v>95</v>
      </c>
      <c r="C115" s="24"/>
      <c r="D115" s="24">
        <v>0</v>
      </c>
      <c r="E115" s="24"/>
      <c r="F115" s="24"/>
      <c r="G115" s="29">
        <f t="shared" si="7"/>
        <v>0</v>
      </c>
      <c r="H115" s="24"/>
      <c r="I115" s="24"/>
      <c r="J115" s="24"/>
      <c r="K115" s="24"/>
      <c r="L115" s="29" t="e">
        <f t="shared" si="8"/>
        <v>#DIV/0!</v>
      </c>
      <c r="M115" s="24"/>
      <c r="N115" s="24"/>
      <c r="O115" s="24"/>
      <c r="P115" s="24"/>
      <c r="Q115" s="29" t="e">
        <f t="shared" si="9"/>
        <v>#DIV/0!</v>
      </c>
      <c r="R115" s="24"/>
      <c r="S115" s="24"/>
      <c r="T115" s="24"/>
      <c r="U115" s="24"/>
      <c r="V115" s="29" t="e">
        <f t="shared" si="10"/>
        <v>#DIV/0!</v>
      </c>
      <c r="W115" s="24"/>
      <c r="X115" s="24"/>
      <c r="Y115" s="24"/>
      <c r="Z115" s="24"/>
      <c r="AA115" s="29" t="e">
        <f t="shared" si="11"/>
        <v>#DIV/0!</v>
      </c>
      <c r="AB115" s="24"/>
      <c r="AC115" s="24"/>
      <c r="AD115" s="24"/>
      <c r="AE115" s="24"/>
      <c r="AF115" s="29" t="e">
        <f t="shared" si="12"/>
        <v>#DIV/0!</v>
      </c>
      <c r="AG115" s="24"/>
      <c r="AH115" s="24">
        <v>0</v>
      </c>
      <c r="AI115" s="24"/>
      <c r="AJ115" s="27"/>
      <c r="AK115" s="29">
        <f t="shared" si="13"/>
        <v>0</v>
      </c>
    </row>
    <row r="116" spans="1:37" hidden="1" x14ac:dyDescent="0.25">
      <c r="A116" s="26">
        <v>300214</v>
      </c>
      <c r="B116" s="24" t="s">
        <v>96</v>
      </c>
      <c r="C116" s="24"/>
      <c r="D116" s="24">
        <v>0</v>
      </c>
      <c r="E116" s="24"/>
      <c r="F116" s="24"/>
      <c r="G116" s="29">
        <f t="shared" si="7"/>
        <v>0</v>
      </c>
      <c r="H116" s="24"/>
      <c r="I116" s="24"/>
      <c r="J116" s="24"/>
      <c r="K116" s="24"/>
      <c r="L116" s="29" t="e">
        <f t="shared" si="8"/>
        <v>#DIV/0!</v>
      </c>
      <c r="M116" s="24"/>
      <c r="N116" s="24"/>
      <c r="O116" s="24"/>
      <c r="P116" s="24"/>
      <c r="Q116" s="29" t="e">
        <f t="shared" si="9"/>
        <v>#DIV/0!</v>
      </c>
      <c r="R116" s="24"/>
      <c r="S116" s="24"/>
      <c r="T116" s="24"/>
      <c r="U116" s="24"/>
      <c r="V116" s="29" t="e">
        <f t="shared" si="10"/>
        <v>#DIV/0!</v>
      </c>
      <c r="W116" s="24"/>
      <c r="X116" s="24"/>
      <c r="Y116" s="24"/>
      <c r="Z116" s="24"/>
      <c r="AA116" s="29" t="e">
        <f t="shared" si="11"/>
        <v>#DIV/0!</v>
      </c>
      <c r="AB116" s="24"/>
      <c r="AC116" s="24"/>
      <c r="AD116" s="24"/>
      <c r="AE116" s="24"/>
      <c r="AF116" s="29" t="e">
        <f t="shared" si="12"/>
        <v>#DIV/0!</v>
      </c>
      <c r="AG116" s="24"/>
      <c r="AH116" s="24">
        <v>0</v>
      </c>
      <c r="AI116" s="24"/>
      <c r="AJ116" s="27"/>
      <c r="AK116" s="29">
        <f t="shared" si="13"/>
        <v>0</v>
      </c>
    </row>
    <row r="117" spans="1:37" hidden="1" x14ac:dyDescent="0.25">
      <c r="A117" s="26">
        <v>300215</v>
      </c>
      <c r="B117" s="24" t="s">
        <v>97</v>
      </c>
      <c r="C117" s="24"/>
      <c r="D117" s="24">
        <v>16</v>
      </c>
      <c r="E117" s="24"/>
      <c r="F117" s="24"/>
      <c r="G117" s="29">
        <f t="shared" si="7"/>
        <v>16</v>
      </c>
      <c r="H117" s="24"/>
      <c r="I117" s="24"/>
      <c r="J117" s="24">
        <v>16</v>
      </c>
      <c r="K117" s="24"/>
      <c r="L117" s="29">
        <f t="shared" si="8"/>
        <v>16</v>
      </c>
      <c r="M117" s="24"/>
      <c r="N117" s="24"/>
      <c r="O117" s="24"/>
      <c r="P117" s="24"/>
      <c r="Q117" s="29" t="e">
        <f t="shared" si="9"/>
        <v>#DIV/0!</v>
      </c>
      <c r="R117" s="24"/>
      <c r="S117" s="24"/>
      <c r="T117" s="24"/>
      <c r="U117" s="24"/>
      <c r="V117" s="29" t="e">
        <f t="shared" si="10"/>
        <v>#DIV/0!</v>
      </c>
      <c r="W117" s="24"/>
      <c r="X117" s="24">
        <v>8</v>
      </c>
      <c r="Y117" s="24"/>
      <c r="Z117" s="24"/>
      <c r="AA117" s="29">
        <f t="shared" si="11"/>
        <v>8</v>
      </c>
      <c r="AB117" s="24"/>
      <c r="AC117" s="24">
        <v>8</v>
      </c>
      <c r="AD117" s="24"/>
      <c r="AE117" s="24"/>
      <c r="AF117" s="29">
        <f t="shared" si="12"/>
        <v>8</v>
      </c>
      <c r="AG117" s="24"/>
      <c r="AH117" s="24">
        <v>32</v>
      </c>
      <c r="AI117" s="24">
        <v>16</v>
      </c>
      <c r="AJ117" s="27"/>
      <c r="AK117" s="29">
        <f t="shared" si="13"/>
        <v>24</v>
      </c>
    </row>
    <row r="118" spans="1:37" hidden="1" x14ac:dyDescent="0.25">
      <c r="A118" s="26">
        <v>300218</v>
      </c>
      <c r="B118" s="24" t="s">
        <v>98</v>
      </c>
      <c r="C118" s="24"/>
      <c r="D118" s="24">
        <v>18</v>
      </c>
      <c r="E118" s="24"/>
      <c r="F118" s="24"/>
      <c r="G118" s="29">
        <f t="shared" si="7"/>
        <v>18</v>
      </c>
      <c r="H118" s="24"/>
      <c r="I118" s="24"/>
      <c r="J118" s="24">
        <v>18</v>
      </c>
      <c r="K118" s="24"/>
      <c r="L118" s="29">
        <f t="shared" si="8"/>
        <v>18</v>
      </c>
      <c r="M118" s="24"/>
      <c r="N118" s="24"/>
      <c r="O118" s="24"/>
      <c r="P118" s="24"/>
      <c r="Q118" s="29" t="e">
        <f t="shared" si="9"/>
        <v>#DIV/0!</v>
      </c>
      <c r="R118" s="24"/>
      <c r="S118" s="24"/>
      <c r="T118" s="24"/>
      <c r="U118" s="24"/>
      <c r="V118" s="29" t="e">
        <f t="shared" si="10"/>
        <v>#DIV/0!</v>
      </c>
      <c r="W118" s="24"/>
      <c r="X118" s="24">
        <v>9</v>
      </c>
      <c r="Y118" s="24"/>
      <c r="Z118" s="24"/>
      <c r="AA118" s="29">
        <f t="shared" si="11"/>
        <v>9</v>
      </c>
      <c r="AB118" s="24"/>
      <c r="AC118" s="24">
        <v>9</v>
      </c>
      <c r="AD118" s="24"/>
      <c r="AE118" s="24"/>
      <c r="AF118" s="29">
        <f t="shared" si="12"/>
        <v>9</v>
      </c>
      <c r="AG118" s="24"/>
      <c r="AH118" s="24">
        <v>36</v>
      </c>
      <c r="AI118" s="24">
        <v>18</v>
      </c>
      <c r="AJ118" s="27"/>
      <c r="AK118" s="29">
        <f t="shared" si="13"/>
        <v>27</v>
      </c>
    </row>
    <row r="119" spans="1:37" hidden="1" x14ac:dyDescent="0.25">
      <c r="A119" s="26">
        <v>300219</v>
      </c>
      <c r="B119" s="24" t="s">
        <v>99</v>
      </c>
      <c r="C119" s="24"/>
      <c r="D119" s="24">
        <v>18</v>
      </c>
      <c r="E119" s="24"/>
      <c r="F119" s="24"/>
      <c r="G119" s="29">
        <f t="shared" si="7"/>
        <v>18</v>
      </c>
      <c r="H119" s="24"/>
      <c r="I119" s="24"/>
      <c r="J119" s="24">
        <v>18</v>
      </c>
      <c r="K119" s="24"/>
      <c r="L119" s="29">
        <f t="shared" si="8"/>
        <v>18</v>
      </c>
      <c r="M119" s="24"/>
      <c r="N119" s="24"/>
      <c r="O119" s="24"/>
      <c r="P119" s="24"/>
      <c r="Q119" s="29" t="e">
        <f t="shared" si="9"/>
        <v>#DIV/0!</v>
      </c>
      <c r="R119" s="24"/>
      <c r="S119" s="24"/>
      <c r="T119" s="24"/>
      <c r="U119" s="24"/>
      <c r="V119" s="29" t="e">
        <f t="shared" si="10"/>
        <v>#DIV/0!</v>
      </c>
      <c r="W119" s="24"/>
      <c r="X119" s="24">
        <v>9</v>
      </c>
      <c r="Y119" s="24"/>
      <c r="Z119" s="24"/>
      <c r="AA119" s="29">
        <f t="shared" si="11"/>
        <v>9</v>
      </c>
      <c r="AB119" s="24"/>
      <c r="AC119" s="24">
        <v>9</v>
      </c>
      <c r="AD119" s="24"/>
      <c r="AE119" s="24"/>
      <c r="AF119" s="29">
        <f t="shared" si="12"/>
        <v>9</v>
      </c>
      <c r="AG119" s="24"/>
      <c r="AH119" s="24">
        <v>36</v>
      </c>
      <c r="AI119" s="24">
        <v>18</v>
      </c>
      <c r="AJ119" s="27"/>
      <c r="AK119" s="29">
        <f t="shared" si="13"/>
        <v>27</v>
      </c>
    </row>
    <row r="120" spans="1:37" hidden="1" x14ac:dyDescent="0.25">
      <c r="A120" s="26">
        <v>300220</v>
      </c>
      <c r="B120" s="24" t="s">
        <v>100</v>
      </c>
      <c r="C120" s="24"/>
      <c r="D120" s="24">
        <v>0</v>
      </c>
      <c r="E120" s="24"/>
      <c r="F120" s="24"/>
      <c r="G120" s="29">
        <f t="shared" si="7"/>
        <v>0</v>
      </c>
      <c r="H120" s="24"/>
      <c r="I120" s="24"/>
      <c r="J120" s="24"/>
      <c r="K120" s="24"/>
      <c r="L120" s="29" t="e">
        <f t="shared" si="8"/>
        <v>#DIV/0!</v>
      </c>
      <c r="M120" s="24"/>
      <c r="N120" s="24"/>
      <c r="O120" s="24"/>
      <c r="P120" s="24"/>
      <c r="Q120" s="29" t="e">
        <f t="shared" si="9"/>
        <v>#DIV/0!</v>
      </c>
      <c r="R120" s="24"/>
      <c r="S120" s="24"/>
      <c r="T120" s="24"/>
      <c r="U120" s="24"/>
      <c r="V120" s="29" t="e">
        <f t="shared" si="10"/>
        <v>#DIV/0!</v>
      </c>
      <c r="W120" s="24"/>
      <c r="X120" s="24"/>
      <c r="Y120" s="24"/>
      <c r="Z120" s="24"/>
      <c r="AA120" s="29" t="e">
        <f t="shared" si="11"/>
        <v>#DIV/0!</v>
      </c>
      <c r="AB120" s="24"/>
      <c r="AC120" s="24"/>
      <c r="AD120" s="24"/>
      <c r="AE120" s="24"/>
      <c r="AF120" s="29" t="e">
        <f t="shared" si="12"/>
        <v>#DIV/0!</v>
      </c>
      <c r="AG120" s="24"/>
      <c r="AH120" s="24">
        <v>0</v>
      </c>
      <c r="AI120" s="24"/>
      <c r="AJ120" s="27"/>
      <c r="AK120" s="29">
        <f t="shared" si="13"/>
        <v>0</v>
      </c>
    </row>
    <row r="123" spans="1:37" s="38" customFormat="1" x14ac:dyDescent="0.25"/>
    <row r="127" spans="1:37" ht="23.25" customHeight="1" x14ac:dyDescent="0.25">
      <c r="A127" s="113" t="s">
        <v>60</v>
      </c>
      <c r="B127" s="114"/>
      <c r="C127" s="114"/>
      <c r="D127" s="114"/>
      <c r="E127" s="114"/>
      <c r="F127" s="114"/>
      <c r="G127" s="114"/>
    </row>
    <row r="128" spans="1:37" s="22" customFormat="1" x14ac:dyDescent="0.25">
      <c r="A128" s="8" t="s">
        <v>156</v>
      </c>
      <c r="B128" s="8" t="s">
        <v>157</v>
      </c>
      <c r="C128" s="8" t="s">
        <v>147</v>
      </c>
      <c r="D128" s="8" t="s">
        <v>149</v>
      </c>
      <c r="E128" s="8" t="s">
        <v>150</v>
      </c>
      <c r="F128" s="8" t="s">
        <v>151</v>
      </c>
      <c r="G128" s="8" t="s">
        <v>152</v>
      </c>
    </row>
    <row r="129" spans="1:7" x14ac:dyDescent="0.25">
      <c r="A129" s="8">
        <v>2015</v>
      </c>
      <c r="B129" s="39">
        <v>0</v>
      </c>
      <c r="C129" s="39">
        <v>0</v>
      </c>
      <c r="D129" s="39">
        <v>0</v>
      </c>
      <c r="E129" s="39">
        <v>0</v>
      </c>
      <c r="F129" s="39">
        <v>0</v>
      </c>
      <c r="G129" s="39">
        <v>0</v>
      </c>
    </row>
    <row r="130" spans="1:7" x14ac:dyDescent="0.25">
      <c r="A130" s="8">
        <v>2016</v>
      </c>
      <c r="B130" s="39">
        <v>0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</row>
    <row r="131" spans="1:7" x14ac:dyDescent="0.25">
      <c r="A131" s="8">
        <v>2017</v>
      </c>
      <c r="B131" s="39">
        <v>40</v>
      </c>
      <c r="C131" s="39">
        <v>40</v>
      </c>
      <c r="D131" s="39">
        <v>60</v>
      </c>
      <c r="E131" s="39">
        <v>50</v>
      </c>
      <c r="F131" s="39">
        <v>40</v>
      </c>
      <c r="G131" s="39">
        <v>50</v>
      </c>
    </row>
    <row r="132" spans="1:7" x14ac:dyDescent="0.25">
      <c r="A132" s="8">
        <v>2018</v>
      </c>
      <c r="B132" s="39">
        <v>20</v>
      </c>
      <c r="C132" s="39">
        <v>60</v>
      </c>
      <c r="D132" s="39">
        <v>70</v>
      </c>
      <c r="E132" s="39">
        <v>70</v>
      </c>
      <c r="F132" s="39">
        <v>0</v>
      </c>
      <c r="G132" s="39">
        <v>20</v>
      </c>
    </row>
  </sheetData>
  <autoFilter ref="A2:AK120">
    <filterColumn colId="0">
      <filters>
        <filter val="300094"/>
        <filter val="300132"/>
        <filter val="300135"/>
        <filter val="300145"/>
        <filter val="300146"/>
      </filters>
    </filterColumn>
  </autoFilter>
  <mergeCells count="8">
    <mergeCell ref="A127:G127"/>
    <mergeCell ref="AG1:AK1"/>
    <mergeCell ref="AB1:AF1"/>
    <mergeCell ref="C1:G1"/>
    <mergeCell ref="H1:L1"/>
    <mergeCell ref="M1:Q1"/>
    <mergeCell ref="R1:V1"/>
    <mergeCell ref="W1:AA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70" zoomScaleNormal="70" workbookViewId="0">
      <selection activeCell="AI13" sqref="AI13"/>
    </sheetView>
  </sheetViews>
  <sheetFormatPr baseColWidth="10" defaultRowHeight="15" x14ac:dyDescent="0.25"/>
  <cols>
    <col min="1" max="1" width="61.140625" style="40" customWidth="1"/>
    <col min="2" max="6" width="11.42578125" style="40"/>
    <col min="7" max="7" width="9.7109375" style="40" bestFit="1" customWidth="1"/>
    <col min="8" max="8" width="8" style="40" bestFit="1" customWidth="1"/>
    <col min="9" max="16384" width="11.42578125" style="40"/>
  </cols>
  <sheetData>
    <row r="1" spans="1:9" ht="15.75" thickBot="1" x14ac:dyDescent="0.3">
      <c r="B1" s="41">
        <v>0</v>
      </c>
      <c r="C1" s="41" t="s">
        <v>154</v>
      </c>
      <c r="D1" s="41" t="s">
        <v>149</v>
      </c>
      <c r="E1" s="41" t="s">
        <v>150</v>
      </c>
      <c r="F1" s="41" t="s">
        <v>151</v>
      </c>
      <c r="G1" s="41" t="s">
        <v>152</v>
      </c>
      <c r="H1" s="121" t="s">
        <v>155</v>
      </c>
      <c r="I1" s="121"/>
    </row>
    <row r="2" spans="1:9" ht="15.75" thickBot="1" x14ac:dyDescent="0.3">
      <c r="A2" s="42" t="s">
        <v>43</v>
      </c>
      <c r="B2" s="43" t="s">
        <v>146</v>
      </c>
      <c r="C2" s="43" t="s">
        <v>148</v>
      </c>
      <c r="D2" s="43" t="s">
        <v>148</v>
      </c>
      <c r="E2" s="43" t="s">
        <v>148</v>
      </c>
      <c r="F2" s="43" t="s">
        <v>148</v>
      </c>
      <c r="G2" s="43" t="s">
        <v>148</v>
      </c>
      <c r="H2" s="44" t="s">
        <v>120</v>
      </c>
      <c r="I2" s="45" t="s">
        <v>148</v>
      </c>
    </row>
    <row r="3" spans="1:9" ht="30" x14ac:dyDescent="0.25">
      <c r="A3" s="46" t="s">
        <v>60</v>
      </c>
      <c r="B3" s="47">
        <v>20</v>
      </c>
      <c r="C3" s="47">
        <v>50</v>
      </c>
      <c r="D3" s="47">
        <v>65</v>
      </c>
      <c r="E3" s="47">
        <v>60</v>
      </c>
      <c r="F3" s="47">
        <v>20</v>
      </c>
      <c r="G3" s="47">
        <v>35</v>
      </c>
      <c r="H3" s="48">
        <v>100</v>
      </c>
      <c r="I3" s="47">
        <v>90</v>
      </c>
    </row>
    <row r="4" spans="1:9" ht="30" x14ac:dyDescent="0.25">
      <c r="A4" s="46" t="s">
        <v>62</v>
      </c>
      <c r="B4" s="47">
        <v>40</v>
      </c>
      <c r="C4" s="47">
        <v>30</v>
      </c>
      <c r="D4" s="47">
        <v>25</v>
      </c>
      <c r="E4" s="47">
        <v>25</v>
      </c>
      <c r="F4" s="47">
        <v>15</v>
      </c>
      <c r="G4" s="47">
        <v>15</v>
      </c>
      <c r="H4" s="49">
        <v>90</v>
      </c>
      <c r="I4" s="47">
        <v>90</v>
      </c>
    </row>
    <row r="5" spans="1:9" ht="30" x14ac:dyDescent="0.25">
      <c r="A5" s="46" t="s">
        <v>158</v>
      </c>
      <c r="B5" s="50">
        <v>46.666666666666664</v>
      </c>
      <c r="C5" s="47">
        <v>20</v>
      </c>
      <c r="D5" s="50">
        <v>43.333333333333336</v>
      </c>
      <c r="E5" s="47">
        <v>40</v>
      </c>
      <c r="F5" s="50">
        <v>46.666666666666664</v>
      </c>
      <c r="G5" s="47">
        <v>10</v>
      </c>
      <c r="H5" s="49">
        <v>120</v>
      </c>
      <c r="I5" s="47">
        <v>140</v>
      </c>
    </row>
  </sheetData>
  <mergeCells count="1"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5"/>
  <sheetViews>
    <sheetView workbookViewId="0">
      <pane xSplit="1" topLeftCell="AA1" activePane="topRight" state="frozen"/>
      <selection activeCell="AI13" sqref="AI13"/>
      <selection pane="topRight" activeCell="AI13" sqref="AI13"/>
    </sheetView>
  </sheetViews>
  <sheetFormatPr baseColWidth="10" defaultRowHeight="15" x14ac:dyDescent="0.25"/>
  <cols>
    <col min="1" max="1" width="7.140625" bestFit="1" customWidth="1"/>
    <col min="2" max="2" width="83.5703125" customWidth="1"/>
    <col min="3" max="4" width="11.42578125" customWidth="1"/>
    <col min="5" max="5" width="15.42578125" bestFit="1" customWidth="1"/>
    <col min="6" max="6" width="6" bestFit="1" customWidth="1"/>
    <col min="7" max="8" width="10.140625" customWidth="1"/>
    <col min="9" max="9" width="9.5703125" customWidth="1"/>
    <col min="10" max="11" width="9.140625" hidden="1" customWidth="1"/>
    <col min="12" max="12" width="11.42578125" hidden="1" customWidth="1"/>
    <col min="13" max="13" width="11.42578125" customWidth="1"/>
    <col min="14" max="14" width="9.7109375" customWidth="1"/>
    <col min="15" max="15" width="10.140625" customWidth="1"/>
    <col min="16" max="16" width="9.5703125" customWidth="1"/>
    <col min="17" max="20" width="11.42578125" customWidth="1"/>
    <col min="21" max="21" width="9.7109375" customWidth="1"/>
    <col min="22" max="22" width="10.140625" customWidth="1"/>
    <col min="23" max="23" width="9.5703125" customWidth="1"/>
    <col min="24" max="26" width="11.42578125" hidden="1" customWidth="1"/>
    <col min="27" max="27" width="11.42578125" customWidth="1"/>
    <col min="28" max="28" width="9.7109375" bestFit="1" customWidth="1"/>
    <col min="29" max="29" width="10.140625" bestFit="1" customWidth="1"/>
    <col min="31" max="33" width="11.42578125" hidden="1" customWidth="1"/>
    <col min="34" max="34" width="11.42578125" customWidth="1"/>
    <col min="35" max="35" width="9.7109375" bestFit="1" customWidth="1"/>
    <col min="36" max="36" width="10.140625" bestFit="1" customWidth="1"/>
    <col min="37" max="37" width="9.5703125" bestFit="1" customWidth="1"/>
    <col min="38" max="40" width="9.85546875" hidden="1" customWidth="1"/>
    <col min="41" max="41" width="9.85546875" bestFit="1" customWidth="1"/>
    <col min="42" max="42" width="9.7109375" bestFit="1" customWidth="1"/>
    <col min="43" max="43" width="5.7109375" bestFit="1" customWidth="1"/>
    <col min="44" max="44" width="7.28515625" bestFit="1" customWidth="1"/>
    <col min="45" max="45" width="11.42578125" hidden="1" customWidth="1"/>
    <col min="46" max="47" width="8" hidden="1" customWidth="1"/>
    <col min="48" max="48" width="8" bestFit="1" customWidth="1"/>
    <col min="49" max="49" width="9.7109375" bestFit="1" customWidth="1"/>
    <col min="50" max="50" width="11.42578125" style="71"/>
  </cols>
  <sheetData>
    <row r="1" spans="1:52" ht="15.75" thickBot="1" x14ac:dyDescent="0.3">
      <c r="A1" s="53"/>
      <c r="B1" s="54"/>
      <c r="C1" s="122" t="s">
        <v>145</v>
      </c>
      <c r="D1" s="118"/>
      <c r="E1" s="118"/>
      <c r="F1" s="118"/>
      <c r="G1" s="118"/>
      <c r="H1" s="118"/>
      <c r="I1" s="119"/>
      <c r="J1" s="117" t="s">
        <v>147</v>
      </c>
      <c r="K1" s="118"/>
      <c r="L1" s="118"/>
      <c r="M1" s="118"/>
      <c r="N1" s="118"/>
      <c r="O1" s="118"/>
      <c r="P1" s="119"/>
      <c r="Q1" s="117" t="s">
        <v>149</v>
      </c>
      <c r="R1" s="118"/>
      <c r="S1" s="118"/>
      <c r="T1" s="118"/>
      <c r="U1" s="118"/>
      <c r="V1" s="118"/>
      <c r="W1" s="119"/>
      <c r="X1" s="117" t="s">
        <v>150</v>
      </c>
      <c r="Y1" s="118"/>
      <c r="Z1" s="118"/>
      <c r="AA1" s="118"/>
      <c r="AB1" s="118"/>
      <c r="AC1" s="118"/>
      <c r="AD1" s="119"/>
      <c r="AE1" s="115" t="s">
        <v>151</v>
      </c>
      <c r="AF1" s="115"/>
      <c r="AG1" s="115"/>
      <c r="AH1" s="115"/>
      <c r="AI1" s="115"/>
      <c r="AJ1" s="115"/>
      <c r="AK1" s="115"/>
      <c r="AL1" s="123" t="s">
        <v>152</v>
      </c>
      <c r="AM1" s="124"/>
      <c r="AN1" s="124"/>
      <c r="AO1" s="124"/>
      <c r="AP1" s="124"/>
      <c r="AQ1" s="124"/>
      <c r="AR1" s="125"/>
      <c r="AS1" s="115" t="s">
        <v>153</v>
      </c>
      <c r="AT1" s="115"/>
      <c r="AU1" s="115"/>
      <c r="AV1" s="115"/>
      <c r="AW1" s="115"/>
      <c r="AX1" s="115"/>
      <c r="AY1" s="116"/>
    </row>
    <row r="2" spans="1:52" ht="15.75" thickBot="1" x14ac:dyDescent="0.3">
      <c r="A2" s="55" t="s">
        <v>42</v>
      </c>
      <c r="B2" s="56" t="s">
        <v>43</v>
      </c>
      <c r="C2" s="31" t="s">
        <v>121</v>
      </c>
      <c r="D2" s="32" t="s">
        <v>122</v>
      </c>
      <c r="E2" s="32" t="s">
        <v>123</v>
      </c>
      <c r="F2" s="32" t="s">
        <v>170</v>
      </c>
      <c r="G2" s="32" t="s">
        <v>146</v>
      </c>
      <c r="H2" s="32" t="s">
        <v>159</v>
      </c>
      <c r="I2" s="32" t="s">
        <v>161</v>
      </c>
      <c r="J2" s="32" t="s">
        <v>125</v>
      </c>
      <c r="K2" s="32" t="s">
        <v>126</v>
      </c>
      <c r="L2" s="32" t="s">
        <v>127</v>
      </c>
      <c r="M2" s="32" t="s">
        <v>128</v>
      </c>
      <c r="N2" s="32" t="s">
        <v>148</v>
      </c>
      <c r="O2" s="32" t="s">
        <v>159</v>
      </c>
      <c r="P2" s="32" t="s">
        <v>161</v>
      </c>
      <c r="Q2" s="32" t="s">
        <v>129</v>
      </c>
      <c r="R2" s="32" t="s">
        <v>130</v>
      </c>
      <c r="S2" s="32" t="s">
        <v>131</v>
      </c>
      <c r="T2" s="32" t="s">
        <v>132</v>
      </c>
      <c r="U2" s="32" t="s">
        <v>148</v>
      </c>
      <c r="V2" s="32" t="s">
        <v>159</v>
      </c>
      <c r="W2" s="32" t="s">
        <v>161</v>
      </c>
      <c r="X2" s="32" t="s">
        <v>133</v>
      </c>
      <c r="Y2" s="32" t="s">
        <v>134</v>
      </c>
      <c r="Z2" s="32" t="s">
        <v>135</v>
      </c>
      <c r="AA2" s="32" t="s">
        <v>136</v>
      </c>
      <c r="AB2" s="32" t="s">
        <v>148</v>
      </c>
      <c r="AC2" s="57" t="s">
        <v>159</v>
      </c>
      <c r="AD2" s="32" t="s">
        <v>161</v>
      </c>
      <c r="AE2" s="32" t="s">
        <v>137</v>
      </c>
      <c r="AF2" s="32" t="s">
        <v>138</v>
      </c>
      <c r="AG2" s="32" t="s">
        <v>144</v>
      </c>
      <c r="AH2" s="32" t="s">
        <v>139</v>
      </c>
      <c r="AI2" s="32" t="s">
        <v>148</v>
      </c>
      <c r="AJ2" s="32" t="s">
        <v>159</v>
      </c>
      <c r="AK2" s="32" t="s">
        <v>161</v>
      </c>
      <c r="AL2" s="57" t="s">
        <v>140</v>
      </c>
      <c r="AM2" s="57" t="s">
        <v>141</v>
      </c>
      <c r="AN2" s="57" t="s">
        <v>142</v>
      </c>
      <c r="AO2" s="57" t="s">
        <v>143</v>
      </c>
      <c r="AP2" s="57" t="s">
        <v>148</v>
      </c>
      <c r="AQ2" s="57" t="s">
        <v>162</v>
      </c>
      <c r="AR2" s="57" t="s">
        <v>163</v>
      </c>
      <c r="AS2" s="57" t="s">
        <v>117</v>
      </c>
      <c r="AT2" s="57" t="s">
        <v>118</v>
      </c>
      <c r="AU2" s="57" t="s">
        <v>119</v>
      </c>
      <c r="AV2" s="57" t="s">
        <v>120</v>
      </c>
      <c r="AW2" s="57" t="s">
        <v>148</v>
      </c>
      <c r="AX2" s="70" t="s">
        <v>162</v>
      </c>
      <c r="AY2" s="57" t="s">
        <v>163</v>
      </c>
    </row>
    <row r="3" spans="1:52" x14ac:dyDescent="0.25">
      <c r="A3" s="59">
        <v>300094</v>
      </c>
      <c r="B3" s="58" t="s">
        <v>0</v>
      </c>
      <c r="C3" s="35"/>
      <c r="D3" s="35">
        <v>1500</v>
      </c>
      <c r="E3" s="35">
        <v>600</v>
      </c>
      <c r="F3" s="35"/>
      <c r="G3" s="61">
        <v>1050</v>
      </c>
      <c r="H3" s="61">
        <v>788</v>
      </c>
      <c r="I3" s="61">
        <f>IF((G3-H3)&gt;0,G3-H3,0)</f>
        <v>262</v>
      </c>
      <c r="J3" s="61"/>
      <c r="K3" s="61">
        <v>100</v>
      </c>
      <c r="L3" s="61">
        <v>200</v>
      </c>
      <c r="M3" s="61"/>
      <c r="N3" s="61">
        <v>150</v>
      </c>
      <c r="O3" s="61">
        <v>0</v>
      </c>
      <c r="P3" s="62">
        <v>400</v>
      </c>
      <c r="Q3" s="61"/>
      <c r="R3" s="61">
        <v>200</v>
      </c>
      <c r="S3" s="61">
        <v>200</v>
      </c>
      <c r="T3" s="61"/>
      <c r="U3" s="61">
        <v>200</v>
      </c>
      <c r="V3" s="67">
        <v>100</v>
      </c>
      <c r="W3" s="61">
        <f>+U3-V3</f>
        <v>100</v>
      </c>
      <c r="X3" s="61"/>
      <c r="Y3" s="61">
        <v>100</v>
      </c>
      <c r="Z3" s="61">
        <v>200</v>
      </c>
      <c r="AA3" s="61"/>
      <c r="AB3" s="61">
        <v>150</v>
      </c>
      <c r="AC3" s="61">
        <v>0</v>
      </c>
      <c r="AD3" s="61">
        <f>+AB3-AC3</f>
        <v>150</v>
      </c>
      <c r="AE3" s="61"/>
      <c r="AF3" s="61">
        <v>100</v>
      </c>
      <c r="AG3" s="61">
        <v>200</v>
      </c>
      <c r="AH3" s="61"/>
      <c r="AI3" s="61">
        <v>150</v>
      </c>
      <c r="AJ3" s="61"/>
      <c r="AK3" s="61"/>
      <c r="AL3" s="61"/>
      <c r="AM3" s="61">
        <v>100</v>
      </c>
      <c r="AN3" s="61">
        <v>300</v>
      </c>
      <c r="AO3" s="61"/>
      <c r="AP3" s="61">
        <v>200</v>
      </c>
      <c r="AQ3" s="61">
        <v>198</v>
      </c>
      <c r="AR3" s="62">
        <v>400</v>
      </c>
      <c r="AS3" s="63"/>
      <c r="AT3" s="61">
        <v>1141</v>
      </c>
      <c r="AU3" s="61">
        <v>1700</v>
      </c>
      <c r="AV3" s="61"/>
      <c r="AW3" s="64">
        <v>1420.5</v>
      </c>
      <c r="AX3" s="67">
        <f>+AQ3+AJ3+AC3+V3+O3+H3</f>
        <v>1086</v>
      </c>
      <c r="AY3" s="67">
        <f>+I3+P3+W3+AD3+AK3+AR3</f>
        <v>1312</v>
      </c>
    </row>
    <row r="4" spans="1:52" ht="30" x14ac:dyDescent="0.25">
      <c r="A4" s="60">
        <v>300132</v>
      </c>
      <c r="B4" s="46" t="s">
        <v>60</v>
      </c>
      <c r="C4" s="39"/>
      <c r="D4" s="39">
        <v>0</v>
      </c>
      <c r="E4" s="39">
        <v>40</v>
      </c>
      <c r="F4" s="39">
        <v>20</v>
      </c>
      <c r="G4" s="61">
        <v>20</v>
      </c>
      <c r="H4" s="61">
        <v>109</v>
      </c>
      <c r="I4" s="61">
        <v>40</v>
      </c>
      <c r="J4" s="65"/>
      <c r="K4" s="65"/>
      <c r="L4" s="65">
        <v>40</v>
      </c>
      <c r="M4" s="65">
        <v>60</v>
      </c>
      <c r="N4" s="61">
        <v>50</v>
      </c>
      <c r="O4" s="61">
        <v>20</v>
      </c>
      <c r="P4" s="62">
        <v>40</v>
      </c>
      <c r="Q4" s="65"/>
      <c r="R4" s="65"/>
      <c r="S4" s="65">
        <v>60</v>
      </c>
      <c r="T4" s="65">
        <v>70</v>
      </c>
      <c r="U4" s="61">
        <v>65</v>
      </c>
      <c r="V4" s="68">
        <v>17</v>
      </c>
      <c r="W4" s="61">
        <f t="shared" ref="W4:W7" si="0">+U4-V4</f>
        <v>48</v>
      </c>
      <c r="X4" s="65"/>
      <c r="Y4" s="65"/>
      <c r="Z4" s="65">
        <v>50</v>
      </c>
      <c r="AA4" s="65">
        <v>70</v>
      </c>
      <c r="AB4" s="61">
        <v>60</v>
      </c>
      <c r="AC4" s="65">
        <v>3</v>
      </c>
      <c r="AD4" s="61">
        <f t="shared" ref="AD4:AD7" si="1">+AB4-AC4</f>
        <v>57</v>
      </c>
      <c r="AE4" s="65"/>
      <c r="AF4" s="65"/>
      <c r="AG4" s="65">
        <v>40</v>
      </c>
      <c r="AH4" s="65">
        <v>0</v>
      </c>
      <c r="AI4" s="61">
        <v>20</v>
      </c>
      <c r="AJ4" s="61">
        <v>42</v>
      </c>
      <c r="AK4" s="61">
        <v>10</v>
      </c>
      <c r="AL4" s="65"/>
      <c r="AM4" s="65"/>
      <c r="AN4" s="65">
        <v>50</v>
      </c>
      <c r="AO4" s="65">
        <v>20</v>
      </c>
      <c r="AP4" s="65">
        <v>35</v>
      </c>
      <c r="AQ4" s="65">
        <v>8</v>
      </c>
      <c r="AR4" s="69">
        <v>52</v>
      </c>
      <c r="AS4" s="66"/>
      <c r="AT4" s="65">
        <v>0</v>
      </c>
      <c r="AU4" s="65">
        <v>170</v>
      </c>
      <c r="AV4" s="65">
        <v>100</v>
      </c>
      <c r="AW4" s="65">
        <v>90</v>
      </c>
      <c r="AX4" s="67">
        <f t="shared" ref="AX4:AX7" si="2">+AQ4+AJ4+AC4+V4+O4+H4</f>
        <v>199</v>
      </c>
      <c r="AY4" s="67">
        <f t="shared" ref="AY4:AY7" si="3">+I4+P4+W4+AD4+AK4+AR4</f>
        <v>247</v>
      </c>
      <c r="AZ4">
        <f>+AY4-H4</f>
        <v>138</v>
      </c>
    </row>
    <row r="5" spans="1:52" ht="30" x14ac:dyDescent="0.25">
      <c r="A5" s="60">
        <v>300135</v>
      </c>
      <c r="B5" s="46" t="s">
        <v>62</v>
      </c>
      <c r="C5" s="39"/>
      <c r="D5" s="39">
        <v>0</v>
      </c>
      <c r="E5" s="39">
        <v>60</v>
      </c>
      <c r="F5" s="39">
        <v>60</v>
      </c>
      <c r="G5" s="61">
        <v>40</v>
      </c>
      <c r="H5" s="61">
        <v>69</v>
      </c>
      <c r="I5" s="61">
        <v>60</v>
      </c>
      <c r="J5" s="65"/>
      <c r="K5" s="65"/>
      <c r="L5" s="65">
        <v>30</v>
      </c>
      <c r="M5" s="65">
        <v>30</v>
      </c>
      <c r="N5" s="61">
        <v>30</v>
      </c>
      <c r="O5" s="61">
        <v>20</v>
      </c>
      <c r="P5" s="62">
        <v>24</v>
      </c>
      <c r="Q5" s="65"/>
      <c r="R5" s="65"/>
      <c r="S5" s="65">
        <v>20</v>
      </c>
      <c r="T5" s="65">
        <v>30</v>
      </c>
      <c r="U5" s="61">
        <v>25</v>
      </c>
      <c r="V5" s="68">
        <v>28</v>
      </c>
      <c r="W5" s="74">
        <v>12</v>
      </c>
      <c r="X5" s="65"/>
      <c r="Y5" s="65"/>
      <c r="Z5" s="65">
        <v>20</v>
      </c>
      <c r="AA5" s="65">
        <v>30</v>
      </c>
      <c r="AB5" s="61">
        <v>25</v>
      </c>
      <c r="AC5" s="65">
        <v>3</v>
      </c>
      <c r="AD5" s="61">
        <v>37</v>
      </c>
      <c r="AE5" s="65"/>
      <c r="AF5" s="65"/>
      <c r="AG5" s="65">
        <v>30</v>
      </c>
      <c r="AH5" s="65">
        <v>0</v>
      </c>
      <c r="AI5" s="61">
        <v>15</v>
      </c>
      <c r="AJ5" s="61">
        <v>15</v>
      </c>
      <c r="AK5" s="62">
        <v>10</v>
      </c>
      <c r="AL5" s="65"/>
      <c r="AM5" s="65"/>
      <c r="AN5" s="65">
        <v>20</v>
      </c>
      <c r="AO5" s="65">
        <v>10</v>
      </c>
      <c r="AP5" s="65">
        <v>15</v>
      </c>
      <c r="AQ5" s="65">
        <v>7</v>
      </c>
      <c r="AR5" s="69">
        <v>20</v>
      </c>
      <c r="AS5" s="66"/>
      <c r="AT5" s="65">
        <v>0</v>
      </c>
      <c r="AU5" s="65">
        <v>180</v>
      </c>
      <c r="AV5" s="65">
        <v>90</v>
      </c>
      <c r="AW5" s="65">
        <v>90</v>
      </c>
      <c r="AX5" s="67">
        <f t="shared" si="2"/>
        <v>142</v>
      </c>
      <c r="AY5" s="67">
        <f t="shared" si="3"/>
        <v>163</v>
      </c>
      <c r="AZ5">
        <f t="shared" ref="AZ5:AZ7" si="4">+AY5-H5</f>
        <v>94</v>
      </c>
    </row>
    <row r="6" spans="1:52" ht="30" x14ac:dyDescent="0.25">
      <c r="A6" s="60">
        <v>300145</v>
      </c>
      <c r="B6" s="46" t="s">
        <v>18</v>
      </c>
      <c r="C6" s="39"/>
      <c r="D6" s="39">
        <v>40</v>
      </c>
      <c r="E6" s="39">
        <v>20</v>
      </c>
      <c r="F6" s="39">
        <v>80</v>
      </c>
      <c r="G6" s="64">
        <v>46.666666666666664</v>
      </c>
      <c r="H6" s="64">
        <v>114</v>
      </c>
      <c r="I6" s="61">
        <f t="shared" ref="I6:I7" si="5">IF((G6-H6)&gt;0,G6-H6,0)</f>
        <v>0</v>
      </c>
      <c r="J6" s="65"/>
      <c r="K6" s="65">
        <v>30</v>
      </c>
      <c r="L6" s="65">
        <v>20</v>
      </c>
      <c r="M6" s="65">
        <v>10</v>
      </c>
      <c r="N6" s="61">
        <v>20</v>
      </c>
      <c r="O6" s="61">
        <v>14</v>
      </c>
      <c r="P6" s="62">
        <v>46</v>
      </c>
      <c r="Q6" s="65"/>
      <c r="R6" s="65">
        <v>60</v>
      </c>
      <c r="S6" s="65">
        <v>20</v>
      </c>
      <c r="T6" s="65">
        <v>50</v>
      </c>
      <c r="U6" s="64">
        <v>43.333333333333336</v>
      </c>
      <c r="V6" s="68">
        <v>5</v>
      </c>
      <c r="W6" s="64">
        <f t="shared" si="0"/>
        <v>38.333333333333336</v>
      </c>
      <c r="X6" s="65"/>
      <c r="Y6" s="65"/>
      <c r="Z6" s="65">
        <v>40</v>
      </c>
      <c r="AA6" s="65">
        <v>40</v>
      </c>
      <c r="AB6" s="61">
        <v>40</v>
      </c>
      <c r="AC6" s="65">
        <v>10</v>
      </c>
      <c r="AD6" s="61">
        <f t="shared" si="1"/>
        <v>30</v>
      </c>
      <c r="AE6" s="65"/>
      <c r="AF6" s="65">
        <v>50</v>
      </c>
      <c r="AG6" s="65">
        <v>40</v>
      </c>
      <c r="AH6" s="65">
        <v>50</v>
      </c>
      <c r="AI6" s="64">
        <v>46.666666666666664</v>
      </c>
      <c r="AJ6" s="64"/>
      <c r="AK6" s="64"/>
      <c r="AL6" s="65"/>
      <c r="AM6" s="65"/>
      <c r="AN6" s="65">
        <v>20</v>
      </c>
      <c r="AO6" s="65">
        <v>0</v>
      </c>
      <c r="AP6" s="65">
        <v>10</v>
      </c>
      <c r="AQ6" s="65">
        <v>104</v>
      </c>
      <c r="AR6" s="61">
        <f t="shared" ref="AR6:AR7" si="6">+AP6-AQ6</f>
        <v>-94</v>
      </c>
      <c r="AS6" s="66"/>
      <c r="AT6" s="65"/>
      <c r="AU6" s="65">
        <v>160</v>
      </c>
      <c r="AV6" s="65">
        <v>120</v>
      </c>
      <c r="AW6" s="65">
        <v>140</v>
      </c>
      <c r="AX6" s="67">
        <f t="shared" si="2"/>
        <v>247</v>
      </c>
      <c r="AY6" s="75">
        <f t="shared" si="3"/>
        <v>20.333333333333343</v>
      </c>
      <c r="AZ6" s="76">
        <f t="shared" si="4"/>
        <v>-93.666666666666657</v>
      </c>
    </row>
    <row r="7" spans="1:52" ht="30" x14ac:dyDescent="0.25">
      <c r="A7" s="60">
        <v>300146</v>
      </c>
      <c r="B7" s="46" t="s">
        <v>19</v>
      </c>
      <c r="C7" s="39"/>
      <c r="D7" s="39">
        <v>40</v>
      </c>
      <c r="E7" s="39">
        <v>20</v>
      </c>
      <c r="F7" s="39"/>
      <c r="G7" s="61">
        <v>30</v>
      </c>
      <c r="H7" s="61">
        <v>78</v>
      </c>
      <c r="I7" s="61">
        <f t="shared" si="5"/>
        <v>0</v>
      </c>
      <c r="J7" s="65"/>
      <c r="K7" s="65">
        <v>15</v>
      </c>
      <c r="L7" s="65">
        <v>20</v>
      </c>
      <c r="M7" s="65"/>
      <c r="N7" s="61">
        <v>17.5</v>
      </c>
      <c r="O7" s="61">
        <v>40</v>
      </c>
      <c r="P7" s="62">
        <v>10</v>
      </c>
      <c r="Q7" s="65"/>
      <c r="R7" s="65">
        <v>60</v>
      </c>
      <c r="S7" s="65">
        <v>20</v>
      </c>
      <c r="T7" s="65"/>
      <c r="U7" s="61">
        <v>40</v>
      </c>
      <c r="V7" s="68">
        <v>40</v>
      </c>
      <c r="W7" s="61">
        <f t="shared" si="0"/>
        <v>0</v>
      </c>
      <c r="X7" s="65"/>
      <c r="Y7" s="65"/>
      <c r="Z7" s="65">
        <v>0</v>
      </c>
      <c r="AA7" s="65"/>
      <c r="AB7" s="61">
        <v>0</v>
      </c>
      <c r="AC7" s="65">
        <v>10</v>
      </c>
      <c r="AD7" s="61">
        <f t="shared" si="1"/>
        <v>-10</v>
      </c>
      <c r="AE7" s="65"/>
      <c r="AF7" s="65"/>
      <c r="AG7" s="65">
        <v>0</v>
      </c>
      <c r="AH7" s="65"/>
      <c r="AI7" s="61">
        <v>0</v>
      </c>
      <c r="AJ7" s="61"/>
      <c r="AK7" s="61"/>
      <c r="AL7" s="65"/>
      <c r="AM7" s="65"/>
      <c r="AN7" s="65">
        <v>20</v>
      </c>
      <c r="AO7" s="65"/>
      <c r="AP7" s="65">
        <v>20</v>
      </c>
      <c r="AQ7" s="65">
        <v>104</v>
      </c>
      <c r="AR7" s="61">
        <f t="shared" si="6"/>
        <v>-84</v>
      </c>
      <c r="AS7" s="66"/>
      <c r="AT7" s="65"/>
      <c r="AU7" s="65">
        <v>80</v>
      </c>
      <c r="AV7" s="65"/>
      <c r="AW7" s="65">
        <v>80</v>
      </c>
      <c r="AX7" s="67">
        <f t="shared" si="2"/>
        <v>272</v>
      </c>
      <c r="AY7" s="67">
        <f t="shared" si="3"/>
        <v>-84</v>
      </c>
      <c r="AZ7">
        <f t="shared" si="4"/>
        <v>-162</v>
      </c>
    </row>
    <row r="8" spans="1:52" x14ac:dyDescent="0.25">
      <c r="H8" t="s">
        <v>160</v>
      </c>
    </row>
    <row r="9" spans="1:52" ht="15.75" thickBot="1" x14ac:dyDescent="0.3">
      <c r="AC9" s="52"/>
      <c r="AD9" s="52"/>
    </row>
    <row r="10" spans="1:52" ht="15.75" thickBot="1" x14ac:dyDescent="0.3">
      <c r="A10" s="72" t="s">
        <v>42</v>
      </c>
      <c r="B10" s="72" t="s">
        <v>43</v>
      </c>
      <c r="C10" s="73" t="s">
        <v>164</v>
      </c>
      <c r="D10" s="73" t="s">
        <v>165</v>
      </c>
      <c r="E10" s="73" t="s">
        <v>166</v>
      </c>
      <c r="F10" s="73" t="s">
        <v>167</v>
      </c>
      <c r="G10" s="73" t="s">
        <v>168</v>
      </c>
      <c r="H10" s="73" t="s">
        <v>169</v>
      </c>
      <c r="AC10" s="52"/>
      <c r="AD10" s="52"/>
    </row>
    <row r="11" spans="1:52" x14ac:dyDescent="0.25">
      <c r="A11" s="59">
        <v>300094</v>
      </c>
      <c r="B11" s="48" t="s">
        <v>0</v>
      </c>
      <c r="C11" s="73"/>
      <c r="D11" s="73"/>
      <c r="E11" s="73"/>
      <c r="F11" s="73"/>
      <c r="G11" s="73"/>
      <c r="H11" s="73"/>
      <c r="AC11" s="52"/>
      <c r="AD11" s="52"/>
    </row>
    <row r="12" spans="1:52" ht="30" x14ac:dyDescent="0.25">
      <c r="A12" s="60">
        <v>300132</v>
      </c>
      <c r="B12" s="49" t="s">
        <v>60</v>
      </c>
      <c r="C12" s="73"/>
      <c r="D12" s="73"/>
      <c r="E12" s="73"/>
      <c r="F12" s="73"/>
      <c r="G12" s="73"/>
      <c r="H12" s="73"/>
      <c r="AC12" s="52"/>
      <c r="AD12" s="52"/>
    </row>
    <row r="13" spans="1:52" ht="30" x14ac:dyDescent="0.25">
      <c r="A13" s="60">
        <v>300135</v>
      </c>
      <c r="B13" s="49" t="s">
        <v>62</v>
      </c>
      <c r="C13" s="73"/>
      <c r="D13" s="73"/>
      <c r="E13" s="73"/>
      <c r="F13" s="73"/>
      <c r="G13" s="73"/>
      <c r="H13" s="73"/>
      <c r="AC13" s="52"/>
      <c r="AD13" s="52"/>
      <c r="AY13" t="s">
        <v>171</v>
      </c>
    </row>
    <row r="14" spans="1:52" ht="30" x14ac:dyDescent="0.25">
      <c r="A14" s="60">
        <v>300145</v>
      </c>
      <c r="B14" s="49" t="s">
        <v>18</v>
      </c>
      <c r="C14" s="73"/>
      <c r="D14" s="73"/>
      <c r="E14" s="73"/>
      <c r="F14" s="73"/>
      <c r="G14" s="73"/>
      <c r="H14" s="73"/>
    </row>
    <row r="15" spans="1:52" ht="30" x14ac:dyDescent="0.25">
      <c r="A15" s="60">
        <v>300146</v>
      </c>
      <c r="B15" s="49" t="s">
        <v>19</v>
      </c>
      <c r="C15" s="73"/>
      <c r="D15" s="73"/>
      <c r="E15" s="73"/>
      <c r="F15" s="73"/>
      <c r="G15" s="73"/>
      <c r="H15" s="73"/>
    </row>
  </sheetData>
  <dataConsolidate/>
  <mergeCells count="7">
    <mergeCell ref="C1:I1"/>
    <mergeCell ref="J1:P1"/>
    <mergeCell ref="Q1:W1"/>
    <mergeCell ref="AS1:AY1"/>
    <mergeCell ref="AL1:AR1"/>
    <mergeCell ref="AE1:AK1"/>
    <mergeCell ref="X1:AD1"/>
  </mergeCells>
  <conditionalFormatting sqref="I3:I7">
    <cfRule type="cellIs" dxfId="7" priority="4" operator="greaterThan">
      <formula>0</formula>
    </cfRule>
  </conditionalFormatting>
  <conditionalFormatting sqref="W3:W4 W6:W7">
    <cfRule type="cellIs" dxfId="6" priority="3" operator="greaterThan">
      <formula>0</formula>
    </cfRule>
  </conditionalFormatting>
  <conditionalFormatting sqref="AD3:AD7">
    <cfRule type="cellIs" dxfId="5" priority="2" operator="greaterThan">
      <formula>0</formula>
    </cfRule>
  </conditionalFormatting>
  <conditionalFormatting sqref="AR6:AR7">
    <cfRule type="cellIs" dxfId="4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"/>
  <sheetViews>
    <sheetView topLeftCell="P1" workbookViewId="0">
      <selection activeCell="AI13" sqref="AI13"/>
    </sheetView>
  </sheetViews>
  <sheetFormatPr baseColWidth="10" defaultRowHeight="15" x14ac:dyDescent="0.25"/>
  <cols>
    <col min="1" max="1" width="11.42578125" style="40"/>
    <col min="2" max="2" width="58.5703125" style="40" customWidth="1"/>
    <col min="3" max="7" width="0" style="40" hidden="1" customWidth="1"/>
    <col min="8" max="9" width="11.42578125" style="40"/>
    <col min="10" max="14" width="0" style="40" hidden="1" customWidth="1"/>
    <col min="15" max="16" width="11.42578125" style="40"/>
    <col min="17" max="21" width="0" style="40" hidden="1" customWidth="1"/>
    <col min="22" max="23" width="11.42578125" style="40"/>
    <col min="24" max="28" width="0" style="40" hidden="1" customWidth="1"/>
    <col min="29" max="30" width="11.42578125" style="40"/>
    <col min="31" max="34" width="0" style="40" hidden="1" customWidth="1"/>
    <col min="35" max="37" width="11.42578125" style="40"/>
    <col min="38" max="42" width="0" style="40" hidden="1" customWidth="1"/>
    <col min="43" max="44" width="11.42578125" style="40"/>
    <col min="45" max="49" width="0" style="40" hidden="1" customWidth="1"/>
    <col min="50" max="16384" width="11.42578125" style="40"/>
  </cols>
  <sheetData>
    <row r="1" spans="1:51" ht="15.75" thickBot="1" x14ac:dyDescent="0.3">
      <c r="A1" s="77"/>
      <c r="B1" s="78"/>
      <c r="C1" s="128" t="s">
        <v>145</v>
      </c>
      <c r="D1" s="129"/>
      <c r="E1" s="129"/>
      <c r="F1" s="129"/>
      <c r="G1" s="129"/>
      <c r="H1" s="129"/>
      <c r="I1" s="130"/>
      <c r="J1" s="131" t="s">
        <v>147</v>
      </c>
      <c r="K1" s="129"/>
      <c r="L1" s="129"/>
      <c r="M1" s="129"/>
      <c r="N1" s="129"/>
      <c r="O1" s="129"/>
      <c r="P1" s="130"/>
      <c r="Q1" s="131" t="s">
        <v>149</v>
      </c>
      <c r="R1" s="129"/>
      <c r="S1" s="129"/>
      <c r="T1" s="129"/>
      <c r="U1" s="129"/>
      <c r="V1" s="129"/>
      <c r="W1" s="130"/>
      <c r="X1" s="131" t="s">
        <v>150</v>
      </c>
      <c r="Y1" s="129"/>
      <c r="Z1" s="129"/>
      <c r="AA1" s="129"/>
      <c r="AB1" s="129"/>
      <c r="AC1" s="129"/>
      <c r="AD1" s="130"/>
      <c r="AE1" s="126" t="s">
        <v>151</v>
      </c>
      <c r="AF1" s="126"/>
      <c r="AG1" s="126"/>
      <c r="AH1" s="126"/>
      <c r="AI1" s="126"/>
      <c r="AJ1" s="126"/>
      <c r="AK1" s="126"/>
      <c r="AL1" s="132" t="s">
        <v>152</v>
      </c>
      <c r="AM1" s="133"/>
      <c r="AN1" s="133"/>
      <c r="AO1" s="133"/>
      <c r="AP1" s="133"/>
      <c r="AQ1" s="133"/>
      <c r="AR1" s="134"/>
      <c r="AS1" s="126" t="s">
        <v>153</v>
      </c>
      <c r="AT1" s="126"/>
      <c r="AU1" s="126"/>
      <c r="AV1" s="126"/>
      <c r="AW1" s="126"/>
      <c r="AX1" s="126"/>
      <c r="AY1" s="127"/>
    </row>
    <row r="2" spans="1:51" ht="30.75" thickBot="1" x14ac:dyDescent="0.3">
      <c r="A2" s="79" t="s">
        <v>42</v>
      </c>
      <c r="B2" s="80" t="s">
        <v>43</v>
      </c>
      <c r="C2" s="81" t="s">
        <v>121</v>
      </c>
      <c r="D2" s="43" t="s">
        <v>122</v>
      </c>
      <c r="E2" s="43" t="s">
        <v>123</v>
      </c>
      <c r="F2" s="43" t="s">
        <v>170</v>
      </c>
      <c r="G2" s="43" t="s">
        <v>146</v>
      </c>
      <c r="H2" s="43" t="s">
        <v>159</v>
      </c>
      <c r="I2" s="43" t="s">
        <v>161</v>
      </c>
      <c r="J2" s="43" t="s">
        <v>125</v>
      </c>
      <c r="K2" s="43" t="s">
        <v>126</v>
      </c>
      <c r="L2" s="43" t="s">
        <v>127</v>
      </c>
      <c r="M2" s="43" t="s">
        <v>128</v>
      </c>
      <c r="N2" s="43" t="s">
        <v>148</v>
      </c>
      <c r="O2" s="43" t="s">
        <v>159</v>
      </c>
      <c r="P2" s="43" t="s">
        <v>161</v>
      </c>
      <c r="Q2" s="43" t="s">
        <v>129</v>
      </c>
      <c r="R2" s="43" t="s">
        <v>130</v>
      </c>
      <c r="S2" s="43" t="s">
        <v>131</v>
      </c>
      <c r="T2" s="43" t="s">
        <v>132</v>
      </c>
      <c r="U2" s="43" t="s">
        <v>148</v>
      </c>
      <c r="V2" s="43" t="s">
        <v>159</v>
      </c>
      <c r="W2" s="43" t="s">
        <v>161</v>
      </c>
      <c r="X2" s="43" t="s">
        <v>133</v>
      </c>
      <c r="Y2" s="43" t="s">
        <v>134</v>
      </c>
      <c r="Z2" s="43" t="s">
        <v>135</v>
      </c>
      <c r="AA2" s="43" t="s">
        <v>136</v>
      </c>
      <c r="AB2" s="43" t="s">
        <v>148</v>
      </c>
      <c r="AC2" s="82" t="s">
        <v>159</v>
      </c>
      <c r="AD2" s="43" t="s">
        <v>161</v>
      </c>
      <c r="AE2" s="43" t="s">
        <v>137</v>
      </c>
      <c r="AF2" s="43" t="s">
        <v>138</v>
      </c>
      <c r="AG2" s="43" t="s">
        <v>144</v>
      </c>
      <c r="AH2" s="43" t="s">
        <v>139</v>
      </c>
      <c r="AI2" s="43" t="s">
        <v>148</v>
      </c>
      <c r="AJ2" s="43" t="s">
        <v>159</v>
      </c>
      <c r="AK2" s="43" t="s">
        <v>161</v>
      </c>
      <c r="AL2" s="82" t="s">
        <v>140</v>
      </c>
      <c r="AM2" s="82" t="s">
        <v>141</v>
      </c>
      <c r="AN2" s="82" t="s">
        <v>142</v>
      </c>
      <c r="AO2" s="82" t="s">
        <v>143</v>
      </c>
      <c r="AP2" s="82" t="s">
        <v>148</v>
      </c>
      <c r="AQ2" s="82" t="s">
        <v>162</v>
      </c>
      <c r="AR2" s="82" t="s">
        <v>163</v>
      </c>
      <c r="AS2" s="82" t="s">
        <v>117</v>
      </c>
      <c r="AT2" s="82" t="s">
        <v>118</v>
      </c>
      <c r="AU2" s="82" t="s">
        <v>119</v>
      </c>
      <c r="AV2" s="82" t="s">
        <v>120</v>
      </c>
      <c r="AW2" s="82" t="s">
        <v>148</v>
      </c>
      <c r="AX2" s="83" t="s">
        <v>162</v>
      </c>
      <c r="AY2" s="82" t="s">
        <v>163</v>
      </c>
    </row>
    <row r="3" spans="1:51" ht="30" x14ac:dyDescent="0.25">
      <c r="A3" s="84">
        <v>300094</v>
      </c>
      <c r="B3" s="58" t="s">
        <v>0</v>
      </c>
      <c r="C3" s="47"/>
      <c r="D3" s="47">
        <v>1500</v>
      </c>
      <c r="E3" s="47">
        <v>600</v>
      </c>
      <c r="F3" s="47"/>
      <c r="G3" s="85">
        <v>1050</v>
      </c>
      <c r="H3" s="85">
        <v>788</v>
      </c>
      <c r="I3" s="85">
        <f>IF((G3-H3)&gt;0,G3-H3,0)</f>
        <v>262</v>
      </c>
      <c r="J3" s="85"/>
      <c r="K3" s="85">
        <v>100</v>
      </c>
      <c r="L3" s="85">
        <v>200</v>
      </c>
      <c r="M3" s="85"/>
      <c r="N3" s="85">
        <v>150</v>
      </c>
      <c r="O3" s="85">
        <v>0</v>
      </c>
      <c r="P3" s="86">
        <v>400</v>
      </c>
      <c r="Q3" s="85"/>
      <c r="R3" s="85">
        <v>200</v>
      </c>
      <c r="S3" s="85">
        <v>200</v>
      </c>
      <c r="T3" s="85"/>
      <c r="U3" s="85">
        <v>200</v>
      </c>
      <c r="V3" s="87">
        <v>100</v>
      </c>
      <c r="W3" s="85">
        <f>+U3-V3</f>
        <v>100</v>
      </c>
      <c r="X3" s="85"/>
      <c r="Y3" s="85">
        <v>100</v>
      </c>
      <c r="Z3" s="85">
        <v>200</v>
      </c>
      <c r="AA3" s="85"/>
      <c r="AB3" s="85">
        <v>150</v>
      </c>
      <c r="AC3" s="85">
        <v>0</v>
      </c>
      <c r="AD3" s="85">
        <f>+AB3-AC3</f>
        <v>150</v>
      </c>
      <c r="AE3" s="85"/>
      <c r="AF3" s="85">
        <v>100</v>
      </c>
      <c r="AG3" s="85">
        <v>200</v>
      </c>
      <c r="AH3" s="85"/>
      <c r="AI3" s="85">
        <v>150</v>
      </c>
      <c r="AJ3" s="85"/>
      <c r="AK3" s="85"/>
      <c r="AL3" s="85"/>
      <c r="AM3" s="85">
        <v>100</v>
      </c>
      <c r="AN3" s="85">
        <v>300</v>
      </c>
      <c r="AO3" s="85"/>
      <c r="AP3" s="85">
        <v>200</v>
      </c>
      <c r="AQ3" s="85">
        <v>198</v>
      </c>
      <c r="AR3" s="86">
        <v>400</v>
      </c>
      <c r="AS3" s="88"/>
      <c r="AT3" s="85">
        <v>1141</v>
      </c>
      <c r="AU3" s="85">
        <v>1700</v>
      </c>
      <c r="AV3" s="85"/>
      <c r="AW3" s="89">
        <v>1420.5</v>
      </c>
      <c r="AX3" s="87">
        <f>+AQ3+AJ3+AC3+V3+O3+H3</f>
        <v>1086</v>
      </c>
      <c r="AY3" s="87">
        <f>+I3+P3+W3+AD3+AK3+AR3</f>
        <v>1312</v>
      </c>
    </row>
    <row r="4" spans="1:51" ht="30" x14ac:dyDescent="0.25">
      <c r="A4" s="90">
        <v>300132</v>
      </c>
      <c r="B4" s="46" t="s">
        <v>60</v>
      </c>
      <c r="C4" s="91"/>
      <c r="D4" s="91">
        <v>0</v>
      </c>
      <c r="E4" s="91">
        <v>40</v>
      </c>
      <c r="F4" s="91">
        <v>20</v>
      </c>
      <c r="G4" s="85">
        <v>20</v>
      </c>
      <c r="H4" s="85">
        <v>109</v>
      </c>
      <c r="I4" s="85">
        <v>40</v>
      </c>
      <c r="J4" s="92"/>
      <c r="K4" s="92"/>
      <c r="L4" s="92">
        <v>40</v>
      </c>
      <c r="M4" s="92">
        <v>60</v>
      </c>
      <c r="N4" s="85">
        <v>50</v>
      </c>
      <c r="O4" s="85">
        <v>20</v>
      </c>
      <c r="P4" s="86">
        <v>40</v>
      </c>
      <c r="Q4" s="92"/>
      <c r="R4" s="92"/>
      <c r="S4" s="92">
        <v>60</v>
      </c>
      <c r="T4" s="92">
        <v>70</v>
      </c>
      <c r="U4" s="85">
        <v>65</v>
      </c>
      <c r="V4" s="93">
        <v>17</v>
      </c>
      <c r="W4" s="85">
        <f t="shared" ref="W4:W7" si="0">+U4-V4</f>
        <v>48</v>
      </c>
      <c r="X4" s="92"/>
      <c r="Y4" s="92"/>
      <c r="Z4" s="92">
        <v>50</v>
      </c>
      <c r="AA4" s="92">
        <v>70</v>
      </c>
      <c r="AB4" s="85">
        <v>60</v>
      </c>
      <c r="AC4" s="92">
        <v>3</v>
      </c>
      <c r="AD4" s="85">
        <f t="shared" ref="AD4:AD7" si="1">+AB4-AC4</f>
        <v>57</v>
      </c>
      <c r="AE4" s="92"/>
      <c r="AF4" s="92"/>
      <c r="AG4" s="92">
        <v>40</v>
      </c>
      <c r="AH4" s="92">
        <v>0</v>
      </c>
      <c r="AI4" s="85">
        <v>20</v>
      </c>
      <c r="AJ4" s="85">
        <v>42</v>
      </c>
      <c r="AK4" s="85">
        <v>10</v>
      </c>
      <c r="AL4" s="92"/>
      <c r="AM4" s="92"/>
      <c r="AN4" s="92">
        <v>50</v>
      </c>
      <c r="AO4" s="92">
        <v>20</v>
      </c>
      <c r="AP4" s="92">
        <v>35</v>
      </c>
      <c r="AQ4" s="92">
        <v>8</v>
      </c>
      <c r="AR4" s="94">
        <v>52</v>
      </c>
      <c r="AS4" s="95"/>
      <c r="AT4" s="92">
        <v>0</v>
      </c>
      <c r="AU4" s="92">
        <v>170</v>
      </c>
      <c r="AV4" s="92">
        <v>100</v>
      </c>
      <c r="AW4" s="92">
        <v>90</v>
      </c>
      <c r="AX4" s="87">
        <f t="shared" ref="AX4:AX7" si="2">+AQ4+AJ4+AC4+V4+O4+H4</f>
        <v>199</v>
      </c>
      <c r="AY4" s="87">
        <f t="shared" ref="AY4:AY7" si="3">+I4+P4+W4+AD4+AK4+AR4</f>
        <v>247</v>
      </c>
    </row>
    <row r="5" spans="1:51" ht="30" x14ac:dyDescent="0.25">
      <c r="A5" s="90">
        <v>300135</v>
      </c>
      <c r="B5" s="46" t="s">
        <v>62</v>
      </c>
      <c r="C5" s="91"/>
      <c r="D5" s="91">
        <v>0</v>
      </c>
      <c r="E5" s="91">
        <v>60</v>
      </c>
      <c r="F5" s="91">
        <v>60</v>
      </c>
      <c r="G5" s="85">
        <v>40</v>
      </c>
      <c r="H5" s="85">
        <v>69</v>
      </c>
      <c r="I5" s="85">
        <v>60</v>
      </c>
      <c r="J5" s="92"/>
      <c r="K5" s="92"/>
      <c r="L5" s="92">
        <v>30</v>
      </c>
      <c r="M5" s="92">
        <v>30</v>
      </c>
      <c r="N5" s="85">
        <v>30</v>
      </c>
      <c r="O5" s="85">
        <v>20</v>
      </c>
      <c r="P5" s="86">
        <v>24</v>
      </c>
      <c r="Q5" s="92"/>
      <c r="R5" s="92"/>
      <c r="S5" s="92">
        <v>20</v>
      </c>
      <c r="T5" s="92">
        <v>30</v>
      </c>
      <c r="U5" s="85">
        <v>25</v>
      </c>
      <c r="V5" s="93">
        <v>28</v>
      </c>
      <c r="W5" s="96">
        <v>12</v>
      </c>
      <c r="X5" s="92"/>
      <c r="Y5" s="92"/>
      <c r="Z5" s="92">
        <v>20</v>
      </c>
      <c r="AA5" s="92">
        <v>30</v>
      </c>
      <c r="AB5" s="85">
        <v>25</v>
      </c>
      <c r="AC5" s="92">
        <v>3</v>
      </c>
      <c r="AD5" s="85">
        <v>37</v>
      </c>
      <c r="AE5" s="92"/>
      <c r="AF5" s="92"/>
      <c r="AG5" s="92">
        <v>30</v>
      </c>
      <c r="AH5" s="92">
        <v>0</v>
      </c>
      <c r="AI5" s="85">
        <v>15</v>
      </c>
      <c r="AJ5" s="85">
        <v>15</v>
      </c>
      <c r="AK5" s="86">
        <v>10</v>
      </c>
      <c r="AL5" s="92"/>
      <c r="AM5" s="92"/>
      <c r="AN5" s="92">
        <v>20</v>
      </c>
      <c r="AO5" s="92">
        <v>10</v>
      </c>
      <c r="AP5" s="92">
        <v>15</v>
      </c>
      <c r="AQ5" s="92">
        <v>7</v>
      </c>
      <c r="AR5" s="94">
        <v>20</v>
      </c>
      <c r="AS5" s="95"/>
      <c r="AT5" s="92">
        <v>0</v>
      </c>
      <c r="AU5" s="92">
        <v>180</v>
      </c>
      <c r="AV5" s="92">
        <v>90</v>
      </c>
      <c r="AW5" s="92">
        <v>90</v>
      </c>
      <c r="AX5" s="87">
        <f t="shared" si="2"/>
        <v>142</v>
      </c>
      <c r="AY5" s="87">
        <f t="shared" si="3"/>
        <v>163</v>
      </c>
    </row>
    <row r="6" spans="1:51" ht="45" x14ac:dyDescent="0.25">
      <c r="A6" s="90">
        <v>300145</v>
      </c>
      <c r="B6" s="46" t="s">
        <v>18</v>
      </c>
      <c r="C6" s="91"/>
      <c r="D6" s="91">
        <v>40</v>
      </c>
      <c r="E6" s="91">
        <v>20</v>
      </c>
      <c r="F6" s="91">
        <v>80</v>
      </c>
      <c r="G6" s="89">
        <v>46.666666666666664</v>
      </c>
      <c r="H6" s="89">
        <v>114</v>
      </c>
      <c r="I6" s="85">
        <f>IF((G6-H6)&gt;0,G6-H6,0)</f>
        <v>0</v>
      </c>
      <c r="J6" s="92"/>
      <c r="K6" s="92">
        <v>30</v>
      </c>
      <c r="L6" s="92">
        <v>20</v>
      </c>
      <c r="M6" s="92">
        <v>10</v>
      </c>
      <c r="N6" s="85">
        <v>20</v>
      </c>
      <c r="O6" s="85">
        <v>14</v>
      </c>
      <c r="P6" s="86">
        <v>46</v>
      </c>
      <c r="Q6" s="92"/>
      <c r="R6" s="92">
        <v>60</v>
      </c>
      <c r="S6" s="92">
        <v>20</v>
      </c>
      <c r="T6" s="92">
        <v>50</v>
      </c>
      <c r="U6" s="89">
        <v>43.333333333333336</v>
      </c>
      <c r="V6" s="93">
        <v>5</v>
      </c>
      <c r="W6" s="89">
        <f t="shared" si="0"/>
        <v>38.333333333333336</v>
      </c>
      <c r="X6" s="92"/>
      <c r="Y6" s="92"/>
      <c r="Z6" s="92">
        <v>40</v>
      </c>
      <c r="AA6" s="92">
        <v>40</v>
      </c>
      <c r="AB6" s="85">
        <v>40</v>
      </c>
      <c r="AC6" s="92">
        <v>10</v>
      </c>
      <c r="AD6" s="85">
        <f t="shared" si="1"/>
        <v>30</v>
      </c>
      <c r="AE6" s="92"/>
      <c r="AF6" s="92">
        <v>50</v>
      </c>
      <c r="AG6" s="92">
        <v>40</v>
      </c>
      <c r="AH6" s="92">
        <v>50</v>
      </c>
      <c r="AI6" s="89">
        <v>46.666666666666664</v>
      </c>
      <c r="AJ6" s="89"/>
      <c r="AK6" s="89"/>
      <c r="AL6" s="92"/>
      <c r="AM6" s="92"/>
      <c r="AN6" s="92">
        <v>20</v>
      </c>
      <c r="AO6" s="92">
        <v>0</v>
      </c>
      <c r="AP6" s="92">
        <v>10</v>
      </c>
      <c r="AQ6" s="92">
        <v>104</v>
      </c>
      <c r="AR6" s="85">
        <f t="shared" ref="AR6:AR7" si="4">+AP6-AQ6</f>
        <v>-94</v>
      </c>
      <c r="AS6" s="95"/>
      <c r="AT6" s="92"/>
      <c r="AU6" s="92">
        <v>160</v>
      </c>
      <c r="AV6" s="92">
        <v>120</v>
      </c>
      <c r="AW6" s="92">
        <v>140</v>
      </c>
      <c r="AX6" s="87">
        <f t="shared" si="2"/>
        <v>247</v>
      </c>
      <c r="AY6" s="97">
        <f t="shared" si="3"/>
        <v>20.333333333333343</v>
      </c>
    </row>
    <row r="7" spans="1:51" ht="45" x14ac:dyDescent="0.25">
      <c r="A7" s="90">
        <v>300146</v>
      </c>
      <c r="B7" s="46" t="s">
        <v>19</v>
      </c>
      <c r="C7" s="91"/>
      <c r="D7" s="91">
        <v>40</v>
      </c>
      <c r="E7" s="91">
        <v>20</v>
      </c>
      <c r="F7" s="91"/>
      <c r="G7" s="85">
        <v>30</v>
      </c>
      <c r="H7" s="85">
        <v>78</v>
      </c>
      <c r="I7" s="85">
        <f>IF((G7-H7)&gt;0,G7-H7,0)</f>
        <v>0</v>
      </c>
      <c r="J7" s="92"/>
      <c r="K7" s="92">
        <v>15</v>
      </c>
      <c r="L7" s="92">
        <v>20</v>
      </c>
      <c r="M7" s="92"/>
      <c r="N7" s="85">
        <v>17.5</v>
      </c>
      <c r="O7" s="85">
        <v>40</v>
      </c>
      <c r="P7" s="86">
        <v>10</v>
      </c>
      <c r="Q7" s="92"/>
      <c r="R7" s="92">
        <v>60</v>
      </c>
      <c r="S7" s="92">
        <v>20</v>
      </c>
      <c r="T7" s="92"/>
      <c r="U7" s="85">
        <v>40</v>
      </c>
      <c r="V7" s="93">
        <v>40</v>
      </c>
      <c r="W7" s="85">
        <f t="shared" si="0"/>
        <v>0</v>
      </c>
      <c r="X7" s="92"/>
      <c r="Y7" s="92"/>
      <c r="Z7" s="92">
        <v>0</v>
      </c>
      <c r="AA7" s="92"/>
      <c r="AB7" s="85">
        <v>0</v>
      </c>
      <c r="AC7" s="92">
        <v>10</v>
      </c>
      <c r="AD7" s="85">
        <f t="shared" si="1"/>
        <v>-10</v>
      </c>
      <c r="AE7" s="92"/>
      <c r="AF7" s="92"/>
      <c r="AG7" s="92">
        <v>0</v>
      </c>
      <c r="AH7" s="92"/>
      <c r="AI7" s="85">
        <v>0</v>
      </c>
      <c r="AJ7" s="85"/>
      <c r="AK7" s="85"/>
      <c r="AL7" s="92"/>
      <c r="AM7" s="92"/>
      <c r="AN7" s="92">
        <v>20</v>
      </c>
      <c r="AO7" s="92"/>
      <c r="AP7" s="92">
        <v>20</v>
      </c>
      <c r="AQ7" s="92">
        <v>104</v>
      </c>
      <c r="AR7" s="85">
        <f t="shared" si="4"/>
        <v>-84</v>
      </c>
      <c r="AS7" s="95"/>
      <c r="AT7" s="92"/>
      <c r="AU7" s="92">
        <v>80</v>
      </c>
      <c r="AV7" s="92"/>
      <c r="AW7" s="92">
        <v>80</v>
      </c>
      <c r="AX7" s="87">
        <f t="shared" si="2"/>
        <v>272</v>
      </c>
      <c r="AY7" s="87">
        <f t="shared" si="3"/>
        <v>-84</v>
      </c>
    </row>
    <row r="13" spans="1:51" ht="15.75" thickBot="1" x14ac:dyDescent="0.3">
      <c r="AI13" s="107"/>
    </row>
  </sheetData>
  <mergeCells count="7">
    <mergeCell ref="AS1:AY1"/>
    <mergeCell ref="C1:I1"/>
    <mergeCell ref="J1:P1"/>
    <mergeCell ref="Q1:W1"/>
    <mergeCell ref="X1:AD1"/>
    <mergeCell ref="AE1:AK1"/>
    <mergeCell ref="AL1:AR1"/>
  </mergeCells>
  <conditionalFormatting sqref="I3:I7">
    <cfRule type="cellIs" dxfId="3" priority="4" operator="greaterThan">
      <formula>0</formula>
    </cfRule>
  </conditionalFormatting>
  <conditionalFormatting sqref="W3:W4 W6:W7">
    <cfRule type="cellIs" dxfId="2" priority="3" operator="greaterThan">
      <formula>0</formula>
    </cfRule>
  </conditionalFormatting>
  <conditionalFormatting sqref="AD3:AD7">
    <cfRule type="cellIs" dxfId="1" priority="2" operator="greaterThan">
      <formula>0</formula>
    </cfRule>
  </conditionalFormatting>
  <conditionalFormatting sqref="AR6:AR7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" sqref="C1:E1"/>
    </sheetView>
  </sheetViews>
  <sheetFormatPr baseColWidth="10" defaultRowHeight="15" x14ac:dyDescent="0.25"/>
  <cols>
    <col min="1" max="1" width="5.28515625" customWidth="1"/>
    <col min="2" max="2" width="7.140625" bestFit="1" customWidth="1"/>
    <col min="3" max="3" width="48.5703125" customWidth="1"/>
    <col min="4" max="4" width="10.85546875" bestFit="1" customWidth="1"/>
    <col min="5" max="5" width="15.42578125" customWidth="1"/>
    <col min="6" max="6" width="23" customWidth="1"/>
  </cols>
  <sheetData>
    <row r="1" spans="1:6" ht="47.25" customHeight="1" thickBot="1" x14ac:dyDescent="0.3">
      <c r="C1" s="137" t="s">
        <v>178</v>
      </c>
      <c r="D1" s="138"/>
      <c r="E1" s="138"/>
    </row>
    <row r="2" spans="1:6" ht="15.75" thickBot="1" x14ac:dyDescent="0.3">
      <c r="A2" s="98" t="s">
        <v>172</v>
      </c>
      <c r="B2" s="99" t="s">
        <v>173</v>
      </c>
      <c r="C2" s="99" t="s">
        <v>43</v>
      </c>
      <c r="D2" s="100" t="s">
        <v>174</v>
      </c>
      <c r="E2" s="99" t="s">
        <v>175</v>
      </c>
      <c r="F2" s="101" t="s">
        <v>176</v>
      </c>
    </row>
    <row r="3" spans="1:6" ht="30.75" thickBot="1" x14ac:dyDescent="0.3">
      <c r="A3" s="102">
        <v>1</v>
      </c>
      <c r="B3" s="103">
        <v>300094</v>
      </c>
      <c r="C3" s="107" t="s">
        <v>0</v>
      </c>
      <c r="D3" s="104">
        <v>1500</v>
      </c>
      <c r="E3" s="105"/>
      <c r="F3" s="106"/>
    </row>
    <row r="4" spans="1:6" ht="45.75" thickBot="1" x14ac:dyDescent="0.3">
      <c r="A4" s="102">
        <v>2</v>
      </c>
      <c r="B4" s="103">
        <v>300132</v>
      </c>
      <c r="C4" s="107" t="s">
        <v>60</v>
      </c>
      <c r="D4" s="107">
        <v>138</v>
      </c>
      <c r="E4" s="108"/>
      <c r="F4" s="105"/>
    </row>
    <row r="5" spans="1:6" ht="45.75" thickBot="1" x14ac:dyDescent="0.3">
      <c r="A5" s="102">
        <v>3</v>
      </c>
      <c r="B5" s="103">
        <v>300135</v>
      </c>
      <c r="C5" s="107" t="s">
        <v>62</v>
      </c>
      <c r="D5" s="107">
        <v>94</v>
      </c>
      <c r="E5" s="108"/>
      <c r="F5" s="105"/>
    </row>
    <row r="6" spans="1:6" ht="24" customHeight="1" thickBot="1" x14ac:dyDescent="0.3">
      <c r="A6" s="109"/>
      <c r="B6" s="109"/>
      <c r="C6" s="109"/>
      <c r="D6" s="110"/>
      <c r="E6" s="111"/>
      <c r="F6" s="112"/>
    </row>
    <row r="7" spans="1:6" x14ac:dyDescent="0.25">
      <c r="A7" s="136" t="s">
        <v>177</v>
      </c>
      <c r="B7" s="136"/>
    </row>
    <row r="10" spans="1:6" x14ac:dyDescent="0.25">
      <c r="A10" s="135" t="s">
        <v>179</v>
      </c>
    </row>
    <row r="14" spans="1:6" x14ac:dyDescent="0.25">
      <c r="E14" t="s">
        <v>181</v>
      </c>
    </row>
    <row r="15" spans="1:6" x14ac:dyDescent="0.25">
      <c r="E15" t="s">
        <v>180</v>
      </c>
    </row>
  </sheetData>
  <mergeCells count="1">
    <mergeCell ref="C1:E1"/>
  </mergeCells>
  <pageMargins left="1" right="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Hoja5</vt:lpstr>
      <vt:lpstr>Base</vt:lpstr>
      <vt:lpstr>promedios</vt:lpstr>
      <vt:lpstr>Hoja1</vt:lpstr>
      <vt:lpstr>Hoja2</vt:lpstr>
      <vt:lpstr>Hoja4</vt:lpstr>
      <vt:lpstr>Hoja3</vt:lpstr>
      <vt:lpstr>Hoja3!Área_de_impresión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Usuario de Windows</cp:lastModifiedBy>
  <cp:lastPrinted>2019-03-28T11:08:29Z</cp:lastPrinted>
  <dcterms:created xsi:type="dcterms:W3CDTF">2018-12-10T09:31:30Z</dcterms:created>
  <dcterms:modified xsi:type="dcterms:W3CDTF">2019-03-28T11:09:03Z</dcterms:modified>
</cp:coreProperties>
</file>